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Stephen\wb42\WB42 1991-2020\"/>
    </mc:Choice>
  </mc:AlternateContent>
  <xr:revisionPtr revIDLastSave="0" documentId="13_ncr:1_{5EAD276C-3EA1-4BE0-A0D8-6B45666706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5" i="1"/>
  <c r="E16" i="1"/>
  <c r="E17" i="1"/>
  <c r="E19" i="1"/>
  <c r="E20" i="1"/>
  <c r="E21" i="1"/>
  <c r="E23" i="1"/>
  <c r="E24" i="1"/>
  <c r="E25" i="1"/>
  <c r="E27" i="1"/>
  <c r="E11" i="1"/>
  <c r="D27" i="1"/>
  <c r="D13" i="1"/>
  <c r="D15" i="1"/>
</calcChain>
</file>

<file path=xl/sharedStrings.xml><?xml version="1.0" encoding="utf-8"?>
<sst xmlns="http://schemas.openxmlformats.org/spreadsheetml/2006/main" count="827" uniqueCount="482">
  <si>
    <t xml:space="preserve"> </t>
  </si>
  <si>
    <t>TABLE 1 - AIR TEMPERATURE IN DEGREES CELSIUS</t>
  </si>
  <si>
    <t>AVERAGE OF DAILY</t>
  </si>
  <si>
    <t>MAX</t>
  </si>
  <si>
    <t>MIN</t>
  </si>
  <si>
    <t>MEAN</t>
  </si>
  <si>
    <t>RANGE</t>
  </si>
  <si>
    <t>HIGHEST   (TXX)</t>
  </si>
  <si>
    <t>AVERAGE NUMBER OF DAYS WITH TX</t>
  </si>
  <si>
    <t>LOWEST   (TXN)</t>
  </si>
  <si>
    <t>HIGHEST   (TNX)</t>
  </si>
  <si>
    <t>AVERAGE NUMBER OF DAYS WITH TN</t>
  </si>
  <si>
    <t>LOWEST   (TNN)</t>
  </si>
  <si>
    <t>TX</t>
  </si>
  <si>
    <t>TN</t>
  </si>
  <si>
    <t>(TX+TN)/2</t>
  </si>
  <si>
    <t xml:space="preserve"> TX - TN   </t>
  </si>
  <si>
    <t xml:space="preserve">MAX </t>
  </si>
  <si>
    <t>YY/DD</t>
  </si>
  <si>
    <t>&gt;=35</t>
  </si>
  <si>
    <t>&gt;=30</t>
  </si>
  <si>
    <t>&gt;=25</t>
  </si>
  <si>
    <t>&gt;=20</t>
  </si>
  <si>
    <t>&gt;=15</t>
  </si>
  <si>
    <t>&lt;10</t>
  </si>
  <si>
    <t>&lt;15</t>
  </si>
  <si>
    <t>&lt;5</t>
  </si>
  <si>
    <t>&lt;0</t>
  </si>
  <si>
    <t>&lt;-5</t>
  </si>
  <si>
    <t>J</t>
  </si>
  <si>
    <t>F</t>
  </si>
  <si>
    <t>0,1</t>
  </si>
  <si>
    <t>M</t>
  </si>
  <si>
    <t>A</t>
  </si>
  <si>
    <t>S</t>
  </si>
  <si>
    <t>O</t>
  </si>
  <si>
    <t>N</t>
  </si>
  <si>
    <t>D</t>
  </si>
  <si>
    <t>YR</t>
  </si>
  <si>
    <t>MONTH</t>
  </si>
  <si>
    <t>24 HOUR MAX</t>
  </si>
  <si>
    <t>TOTAL PER MONTH / YEAR</t>
  </si>
  <si>
    <t xml:space="preserve">AVERAGE NO. OF DAYS WITH R (mm)  &gt;= </t>
  </si>
  <si>
    <t>TOT</t>
  </si>
  <si>
    <t>RXX</t>
  </si>
  <si>
    <t>YEAR</t>
  </si>
  <si>
    <t>1</t>
  </si>
  <si>
    <t>5</t>
  </si>
  <si>
    <t>10</t>
  </si>
  <si>
    <t>30</t>
  </si>
  <si>
    <t xml:space="preserve">AVE </t>
  </si>
  <si>
    <t xml:space="preserve">Period = years covering the data for all the columns of both tables.     </t>
  </si>
  <si>
    <t>P = Average number of years covering the data in the columns concerned.</t>
  </si>
  <si>
    <t xml:space="preserve">TX = Average maximum, </t>
  </si>
  <si>
    <t>TN = Average minimum air temperature</t>
  </si>
  <si>
    <t xml:space="preserve">TXX = Highest maximum, MAX = highest in P years.     </t>
  </si>
  <si>
    <t xml:space="preserve">TXN = Lowest maximum, MIN = lowest in P years.     </t>
  </si>
  <si>
    <t xml:space="preserve">TNX = Highest minimum, MAX = highest in P years.     </t>
  </si>
  <si>
    <t>TNN = Lowest minimum, MIN = lowest in P years.</t>
  </si>
  <si>
    <t xml:space="preserve">¯¯ = MEAN = AVE = AVERAGE e.g.  </t>
  </si>
  <si>
    <t>YY/DD = Year/Day of occurrence of the extreme in the previous column.</t>
  </si>
  <si>
    <t xml:space="preserve">(Number of days (NOD) with TX &gt;= 10) = (NOD in the month - NOD with TX &lt; 10).         </t>
  </si>
  <si>
    <t xml:space="preserve"> &gt; signifies greater than,  &gt;= signifies greater than or equal to.</t>
  </si>
  <si>
    <t xml:space="preserve">(Number of days (NOD) with TN &lt; 20) = (NOD in the month - NOD with TN &gt;= 20).                                                                                                        </t>
  </si>
  <si>
    <t>&lt; signifies less than,  &lt;= signifies less than or equal to.</t>
  </si>
  <si>
    <t xml:space="preserve">CLIMATE OF SOUTH AFRICA          WB 42          CLIMATE STATISTICS          </t>
  </si>
  <si>
    <t>TABLE 2 - PRECIPITATION  and 10 DAY NORMALS</t>
  </si>
  <si>
    <t>10 DAY NORMALS (1-10, 11-20 AND 21 TO END OF MONTH)</t>
  </si>
  <si>
    <t>1-10 DAY</t>
  </si>
  <si>
    <t>NORMAL</t>
  </si>
  <si>
    <t>11-20 DAY</t>
  </si>
  <si>
    <t>21-END OF MONTH</t>
  </si>
  <si>
    <t>Name: Dohne - AGR</t>
  </si>
  <si>
    <t>Number: 0079811A0</t>
  </si>
  <si>
    <t>25.8</t>
  </si>
  <si>
    <t>25.9</t>
  </si>
  <si>
    <t>25.1</t>
  </si>
  <si>
    <t>21.6</t>
  </si>
  <si>
    <t>19.2</t>
  </si>
  <si>
    <t>19.1</t>
  </si>
  <si>
    <t>20.2</t>
  </si>
  <si>
    <t>22.5</t>
  </si>
  <si>
    <t>23.4</t>
  </si>
  <si>
    <t>24.7</t>
  </si>
  <si>
    <t>22.8</t>
  </si>
  <si>
    <t>14.7</t>
  </si>
  <si>
    <t>15.2</t>
  </si>
  <si>
    <t>14.1</t>
  </si>
  <si>
    <t>12.0</t>
  </si>
  <si>
    <t>9.8</t>
  </si>
  <si>
    <t>7.5</t>
  </si>
  <si>
    <t>6.9</t>
  </si>
  <si>
    <t>8.5</t>
  </si>
  <si>
    <t>10.3</t>
  </si>
  <si>
    <t>11.5</t>
  </si>
  <si>
    <t>13.4</t>
  </si>
  <si>
    <t>11.0</t>
  </si>
  <si>
    <t>40.2</t>
  </si>
  <si>
    <t>38.7</t>
  </si>
  <si>
    <t>40.6</t>
  </si>
  <si>
    <t>35.5</t>
  </si>
  <si>
    <t>32.2</t>
  </si>
  <si>
    <t>29.1</t>
  </si>
  <si>
    <t>33.7</t>
  </si>
  <si>
    <t>37.0</t>
  </si>
  <si>
    <t>40.3</t>
  </si>
  <si>
    <t>39.8</t>
  </si>
  <si>
    <t>42.2</t>
  </si>
  <si>
    <t>91/15</t>
  </si>
  <si>
    <t>13/18</t>
  </si>
  <si>
    <t>13/22</t>
  </si>
  <si>
    <t>10/14</t>
  </si>
  <si>
    <t>12/08</t>
  </si>
  <si>
    <t>13/01</t>
  </si>
  <si>
    <t>12/26</t>
  </si>
  <si>
    <t>13/31</t>
  </si>
  <si>
    <t>19/20</t>
  </si>
  <si>
    <t>18/29</t>
  </si>
  <si>
    <t>98/16</t>
  </si>
  <si>
    <t>15/28</t>
  </si>
  <si>
    <t>36.1</t>
  </si>
  <si>
    <t>35.0</t>
  </si>
  <si>
    <t>34.8</t>
  </si>
  <si>
    <t>31.5</t>
  </si>
  <si>
    <t>25.7</t>
  </si>
  <si>
    <t>29.4</t>
  </si>
  <si>
    <t>34.7</t>
  </si>
  <si>
    <t>31.9</t>
  </si>
  <si>
    <t>1.0</t>
  </si>
  <si>
    <t>0.6</t>
  </si>
  <si>
    <t>0.1</t>
  </si>
  <si>
    <t>0</t>
  </si>
  <si>
    <t>0.0</t>
  </si>
  <si>
    <t>0.3</t>
  </si>
  <si>
    <t>0.7</t>
  </si>
  <si>
    <t>1.2</t>
  </si>
  <si>
    <t>5.7</t>
  </si>
  <si>
    <t>6.7</t>
  </si>
  <si>
    <t>3.0</t>
  </si>
  <si>
    <t>4.5</t>
  </si>
  <si>
    <t>5.1</t>
  </si>
  <si>
    <t>17.3</t>
  </si>
  <si>
    <t>16.3</t>
  </si>
  <si>
    <t>15.7</t>
  </si>
  <si>
    <t>10.9</t>
  </si>
  <si>
    <t>8.1</t>
  </si>
  <si>
    <t>1.6</t>
  </si>
  <si>
    <t>2.2</t>
  </si>
  <si>
    <t>7.3</t>
  </si>
  <si>
    <t>11.1</t>
  </si>
  <si>
    <t>14.0</t>
  </si>
  <si>
    <t>123.8</t>
  </si>
  <si>
    <t>26.3</t>
  </si>
  <si>
    <t>20.1</t>
  </si>
  <si>
    <t>14.3</t>
  </si>
  <si>
    <t>15.6</t>
  </si>
  <si>
    <t>17.5</t>
  </si>
  <si>
    <t>25.2</t>
  </si>
  <si>
    <t>30.3</t>
  </si>
  <si>
    <t>29.7</t>
  </si>
  <si>
    <t>26.6</t>
  </si>
  <si>
    <t>23.9</t>
  </si>
  <si>
    <t>27.8</t>
  </si>
  <si>
    <t>0.2</t>
  </si>
  <si>
    <t>0.4</t>
  </si>
  <si>
    <t>1.1</t>
  </si>
  <si>
    <t>0.9</t>
  </si>
  <si>
    <t>3.3</t>
  </si>
  <si>
    <t>16.2</t>
  </si>
  <si>
    <t>17.0</t>
  </si>
  <si>
    <t>15.4</t>
  </si>
  <si>
    <t>12.4</t>
  </si>
  <si>
    <t>10.6</t>
  </si>
  <si>
    <t>9.2</t>
  </si>
  <si>
    <t>10.0</t>
  </si>
  <si>
    <t>11.8</t>
  </si>
  <si>
    <t>13.5</t>
  </si>
  <si>
    <t>15.0</t>
  </si>
  <si>
    <t>12.9</t>
  </si>
  <si>
    <t>13.0</t>
  </si>
  <si>
    <t>6.1</t>
  </si>
  <si>
    <t>4.4</t>
  </si>
  <si>
    <t>5.3</t>
  </si>
  <si>
    <t>8.0</t>
  </si>
  <si>
    <t>11.7</t>
  </si>
  <si>
    <t>08/04</t>
  </si>
  <si>
    <t>02/07</t>
  </si>
  <si>
    <t>96/03</t>
  </si>
  <si>
    <t>14/24</t>
  </si>
  <si>
    <t>07/22</t>
  </si>
  <si>
    <t>10/15</t>
  </si>
  <si>
    <t>11/25</t>
  </si>
  <si>
    <t>92/18</t>
  </si>
  <si>
    <t>08/20</t>
  </si>
  <si>
    <t>94/10</t>
  </si>
  <si>
    <t>05/04</t>
  </si>
  <si>
    <t>25.0</t>
  </si>
  <si>
    <t>23.6</t>
  </si>
  <si>
    <t>24.5</t>
  </si>
  <si>
    <t>23.5</t>
  </si>
  <si>
    <t>20.0</t>
  </si>
  <si>
    <t>17.4</t>
  </si>
  <si>
    <t>17.9</t>
  </si>
  <si>
    <t>19.8</t>
  </si>
  <si>
    <t>24.3</t>
  </si>
  <si>
    <t>25.3</t>
  </si>
  <si>
    <t>03/02</t>
  </si>
  <si>
    <t>98/07</t>
  </si>
  <si>
    <t>03/13</t>
  </si>
  <si>
    <t>02/04</t>
  </si>
  <si>
    <t>12/09</t>
  </si>
  <si>
    <t>06/01</t>
  </si>
  <si>
    <t>19/28</t>
  </si>
  <si>
    <t>16/28</t>
  </si>
  <si>
    <t>94/26</t>
  </si>
  <si>
    <t>94/03</t>
  </si>
  <si>
    <t>04/05</t>
  </si>
  <si>
    <t>20.4</t>
  </si>
  <si>
    <t>18.4</t>
  </si>
  <si>
    <t>16.5</t>
  </si>
  <si>
    <t>13.8</t>
  </si>
  <si>
    <t>15.5</t>
  </si>
  <si>
    <t>14.9</t>
  </si>
  <si>
    <t>18.9</t>
  </si>
  <si>
    <t>0.8</t>
  </si>
  <si>
    <t>15.8</t>
  </si>
  <si>
    <t>18.1</t>
  </si>
  <si>
    <t>27.1</t>
  </si>
  <si>
    <t>28.7</t>
  </si>
  <si>
    <t>21.9</t>
  </si>
  <si>
    <t>15.3</t>
  </si>
  <si>
    <t>24.0</t>
  </si>
  <si>
    <t>23.1</t>
  </si>
  <si>
    <t>9.4</t>
  </si>
  <si>
    <t>3.1</t>
  </si>
  <si>
    <t>8.7</t>
  </si>
  <si>
    <t>7.9</t>
  </si>
  <si>
    <t>3.6</t>
  </si>
  <si>
    <t>0.5</t>
  </si>
  <si>
    <t>9.3</t>
  </si>
  <si>
    <t>5.5</t>
  </si>
  <si>
    <t>1.9</t>
  </si>
  <si>
    <t>1.7</t>
  </si>
  <si>
    <t>6.0</t>
  </si>
  <si>
    <t>5.4</t>
  </si>
  <si>
    <t>6.8</t>
  </si>
  <si>
    <t>2.3</t>
  </si>
  <si>
    <t>-1.5</t>
  </si>
  <si>
    <t>-4.2</t>
  </si>
  <si>
    <t>3.2</t>
  </si>
  <si>
    <t>4.9</t>
  </si>
  <si>
    <t>15/22</t>
  </si>
  <si>
    <t>09/18</t>
  </si>
  <si>
    <t>10/24</t>
  </si>
  <si>
    <t>10/10</t>
  </si>
  <si>
    <t>14/07</t>
  </si>
  <si>
    <t>04/10</t>
  </si>
  <si>
    <t>17/28</t>
  </si>
  <si>
    <t>02/06</t>
  </si>
  <si>
    <t>08/25</t>
  </si>
  <si>
    <t>20.3</t>
  </si>
  <si>
    <t>20.6</t>
  </si>
  <si>
    <t>13.9</t>
  </si>
  <si>
    <t>05/14</t>
  </si>
  <si>
    <t>91/05</t>
  </si>
  <si>
    <t>18/02</t>
  </si>
  <si>
    <t>13/20</t>
  </si>
  <si>
    <t>11/07</t>
  </si>
  <si>
    <t>11/09</t>
  </si>
  <si>
    <t>16/25</t>
  </si>
  <si>
    <t>17/17</t>
  </si>
  <si>
    <t>02/09</t>
  </si>
  <si>
    <t>97/14</t>
  </si>
  <si>
    <t>01/18</t>
  </si>
  <si>
    <t>12/24</t>
  </si>
  <si>
    <t>2005</t>
  </si>
  <si>
    <t>2012</t>
  </si>
  <si>
    <t>2000</t>
  </si>
  <si>
    <t>2001</t>
  </si>
  <si>
    <t>2011</t>
  </si>
  <si>
    <t>1997</t>
  </si>
  <si>
    <t>2015</t>
  </si>
  <si>
    <t>2006</t>
  </si>
  <si>
    <t>2002</t>
  </si>
  <si>
    <t>1993</t>
  </si>
  <si>
    <t>23</t>
  </si>
  <si>
    <t>15</t>
  </si>
  <si>
    <t>3</t>
  </si>
  <si>
    <t>18</t>
  </si>
  <si>
    <t>1992</t>
  </si>
  <si>
    <t>2014</t>
  </si>
  <si>
    <t>1994</t>
  </si>
  <si>
    <t>2003</t>
  </si>
  <si>
    <t>1995</t>
  </si>
  <si>
    <t>2016</t>
  </si>
  <si>
    <t>2018</t>
  </si>
  <si>
    <t>2008</t>
  </si>
  <si>
    <t>16.0</t>
  </si>
  <si>
    <t>4.2</t>
  </si>
  <si>
    <t>14.5</t>
  </si>
  <si>
    <t>24</t>
  </si>
  <si>
    <t>22</t>
  </si>
  <si>
    <t>13</t>
  </si>
  <si>
    <t>175</t>
  </si>
  <si>
    <t>11</t>
  </si>
  <si>
    <t>9</t>
  </si>
  <si>
    <t>64</t>
  </si>
  <si>
    <t>9.5</t>
  </si>
  <si>
    <t>2.1</t>
  </si>
  <si>
    <t>2.4</t>
  </si>
  <si>
    <t>3.7</t>
  </si>
  <si>
    <t>5.0</t>
  </si>
  <si>
    <t>11.6</t>
  </si>
  <si>
    <t>4.8</t>
  </si>
  <si>
    <t>1.3</t>
  </si>
  <si>
    <t>4.1</t>
  </si>
  <si>
    <t>2.9</t>
  </si>
  <si>
    <t>2.8</t>
  </si>
  <si>
    <t>2.7</t>
  </si>
  <si>
    <t>21.2</t>
  </si>
  <si>
    <t>1.8</t>
  </si>
  <si>
    <t>Notes</t>
  </si>
  <si>
    <t>Data Availability</t>
  </si>
  <si>
    <t>Erroneos Data</t>
  </si>
  <si>
    <t>Months Missing</t>
  </si>
  <si>
    <t>Max temperature: 10239 data points available --- 353 missing = 96.7% availability</t>
  </si>
  <si>
    <t>Min temperature: 10229 data points available --- 363 missing = 96.6% availability</t>
  </si>
  <si>
    <t>NA</t>
  </si>
  <si>
    <t>4-6/2008</t>
  </si>
  <si>
    <t>T</t>
  </si>
  <si>
    <t>1-3/1999</t>
  </si>
  <si>
    <t>R</t>
  </si>
  <si>
    <t>1-7/2008</t>
  </si>
  <si>
    <t>Was not used for min total rain per year as 7 months is missing --- next lowest value and year was used.</t>
  </si>
  <si>
    <t>Rainfall: 10178 data points available --- 414 missing = 96.1% availability</t>
  </si>
  <si>
    <t>l = 27° 27 E</t>
  </si>
  <si>
    <t>HT: 901 m</t>
  </si>
  <si>
    <r>
      <t xml:space="preserve">f = 32° 31 </t>
    </r>
    <r>
      <rPr>
        <sz val="16"/>
        <rFont val="Times New Roman"/>
        <family val="1"/>
      </rPr>
      <t>S</t>
    </r>
  </si>
  <si>
    <t>10.1</t>
  </si>
  <si>
    <t>10.4</t>
  </si>
  <si>
    <t>22.1</t>
  </si>
  <si>
    <t>26.7</t>
  </si>
  <si>
    <t>6.5</t>
  </si>
  <si>
    <t>8.2</t>
  </si>
  <si>
    <t>12.8</t>
  </si>
  <si>
    <t>5.6</t>
  </si>
  <si>
    <t>11.2</t>
  </si>
  <si>
    <t>9.0</t>
  </si>
  <si>
    <t>TEMPERATURE (°C)</t>
  </si>
  <si>
    <t>REL HUM (%)</t>
  </si>
  <si>
    <t>MEAN on the hour</t>
  </si>
  <si>
    <t>DRY BULB (P = 30 years)</t>
  </si>
  <si>
    <t>WET BULB (P = 30 years)</t>
  </si>
  <si>
    <t>8</t>
  </si>
  <si>
    <t>14</t>
  </si>
  <si>
    <t>20</t>
  </si>
  <si>
    <t>17.6</t>
  </si>
  <si>
    <t>22.2</t>
  </si>
  <si>
    <t>12.3</t>
  </si>
  <si>
    <t>12.6</t>
  </si>
  <si>
    <t>11.9</t>
  </si>
  <si>
    <t>18.8</t>
  </si>
  <si>
    <t>11.4</t>
  </si>
  <si>
    <t>7.8</t>
  </si>
  <si>
    <t>8.8</t>
  </si>
  <si>
    <t>16.4</t>
  </si>
  <si>
    <t>3.8</t>
  </si>
  <si>
    <t>17.1</t>
  </si>
  <si>
    <t>17.2</t>
  </si>
  <si>
    <t>16.9</t>
  </si>
  <si>
    <t>13.1</t>
  </si>
  <si>
    <t>19.9</t>
  </si>
  <si>
    <t>P = 30 Years</t>
  </si>
  <si>
    <t>PRECIPITATION    (R mm)          P = 30 Years</t>
  </si>
  <si>
    <t>MAXIMUM    (TX)          P = 30 Years</t>
  </si>
  <si>
    <t>MINIMUM    (TN)          P = 30 Years</t>
  </si>
  <si>
    <t>Period: 1991 - 2020</t>
  </si>
  <si>
    <t>19.3</t>
  </si>
  <si>
    <t>22.6</t>
  </si>
  <si>
    <t>9.7</t>
  </si>
  <si>
    <t>34.9</t>
  </si>
  <si>
    <t>28.5</t>
  </si>
  <si>
    <t>32.6</t>
  </si>
  <si>
    <t>34.0</t>
  </si>
  <si>
    <t>1.5</t>
  </si>
  <si>
    <t>39.4</t>
  </si>
  <si>
    <t>10.7</t>
  </si>
  <si>
    <t>18.6</t>
  </si>
  <si>
    <t>21.5</t>
  </si>
  <si>
    <t>243.2</t>
  </si>
  <si>
    <t>28.0</t>
  </si>
  <si>
    <t>23.8</t>
  </si>
  <si>
    <t>26.5</t>
  </si>
  <si>
    <t>29.9</t>
  </si>
  <si>
    <t>322.8</t>
  </si>
  <si>
    <t>04/055</t>
  </si>
  <si>
    <t>19.5</t>
  </si>
  <si>
    <t>17.7</t>
  </si>
  <si>
    <t>27.3</t>
  </si>
  <si>
    <t>28.3</t>
  </si>
  <si>
    <t>29.0</t>
  </si>
  <si>
    <t>27.2</t>
  </si>
  <si>
    <t>284.0</t>
  </si>
  <si>
    <t>22.7</t>
  </si>
  <si>
    <t>23.3</t>
  </si>
  <si>
    <t>145.1</t>
  </si>
  <si>
    <t>6.3</t>
  </si>
  <si>
    <t>30.6</t>
  </si>
  <si>
    <t>8.4</t>
  </si>
  <si>
    <t>-1.1</t>
  </si>
  <si>
    <t>20/17</t>
  </si>
  <si>
    <t>100.9</t>
  </si>
  <si>
    <t>92.9</t>
  </si>
  <si>
    <t>90.7</t>
  </si>
  <si>
    <t>58.1</t>
  </si>
  <si>
    <t>20.7</t>
  </si>
  <si>
    <t>26.0</t>
  </si>
  <si>
    <t>37.7</t>
  </si>
  <si>
    <t>71.5</t>
  </si>
  <si>
    <t>91.0</t>
  </si>
  <si>
    <t>94.3</t>
  </si>
  <si>
    <t>709.8</t>
  </si>
  <si>
    <t>74.0</t>
  </si>
  <si>
    <t>61.7</t>
  </si>
  <si>
    <t>60.2</t>
  </si>
  <si>
    <t>55.0</t>
  </si>
  <si>
    <t>33.2</t>
  </si>
  <si>
    <t>68.4</t>
  </si>
  <si>
    <t>45.0</t>
  </si>
  <si>
    <t>55.6</t>
  </si>
  <si>
    <t>76.6</t>
  </si>
  <si>
    <t>65.5</t>
  </si>
  <si>
    <t>70.0</t>
  </si>
  <si>
    <t>73.4</t>
  </si>
  <si>
    <t>256.5</t>
  </si>
  <si>
    <t>182.6</t>
  </si>
  <si>
    <t>217.2</t>
  </si>
  <si>
    <t>154.1</t>
  </si>
  <si>
    <t>94.6</t>
  </si>
  <si>
    <t>108.6</t>
  </si>
  <si>
    <t>94.2</t>
  </si>
  <si>
    <t>143.3</t>
  </si>
  <si>
    <t>290.1</t>
  </si>
  <si>
    <t>204.7</t>
  </si>
  <si>
    <t>1017.2</t>
  </si>
  <si>
    <t>47.2</t>
  </si>
  <si>
    <t>15.9</t>
  </si>
  <si>
    <t>2020</t>
  </si>
  <si>
    <t>2.0</t>
  </si>
  <si>
    <t>18.2</t>
  </si>
  <si>
    <t>382.9</t>
  </si>
  <si>
    <t>129.9</t>
  </si>
  <si>
    <t>7.1</t>
  </si>
  <si>
    <t>86.2</t>
  </si>
  <si>
    <t>40.5</t>
  </si>
  <si>
    <t>29.5</t>
  </si>
  <si>
    <t>35.1</t>
  </si>
  <si>
    <t>37.8</t>
  </si>
  <si>
    <t>26.9</t>
  </si>
  <si>
    <t>31.8</t>
  </si>
  <si>
    <t>242.6</t>
  </si>
  <si>
    <t>30.2</t>
  </si>
  <si>
    <t>22.3</t>
  </si>
  <si>
    <t>12.5</t>
  </si>
  <si>
    <t>37.4</t>
  </si>
  <si>
    <t>230.3</t>
  </si>
  <si>
    <t>41.2</t>
  </si>
  <si>
    <t>22.4</t>
  </si>
  <si>
    <t>26.8</t>
  </si>
  <si>
    <t>36.2</t>
  </si>
  <si>
    <t>236.9</t>
  </si>
  <si>
    <t>19.0</t>
  </si>
  <si>
    <t>13.7</t>
  </si>
  <si>
    <t>18.3</t>
  </si>
  <si>
    <t>24.1</t>
  </si>
  <si>
    <t>21.1</t>
  </si>
  <si>
    <t>12.1</t>
  </si>
  <si>
    <t>13.3</t>
  </si>
  <si>
    <t>18.7</t>
  </si>
  <si>
    <t>9.9</t>
  </si>
  <si>
    <t>16.6</t>
  </si>
  <si>
    <t>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</si>
</sst>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2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6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b/>
      <sz val="16"/>
      <name val="Arial"/>
      <family val="2"/>
    </font>
    <font>
      <b/>
      <sz val="16"/>
      <name val="Symbol"/>
      <family val="1"/>
      <charset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49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10" fillId="0" borderId="5" xfId="0" applyFont="1" applyBorder="1"/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/>
    </xf>
    <xf numFmtId="0" fontId="10" fillId="0" borderId="0" xfId="0" applyFont="1"/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11" fillId="0" borderId="0" xfId="0" applyFont="1"/>
    <xf numFmtId="49" fontId="11" fillId="0" borderId="5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0" fillId="0" borderId="0" xfId="0" applyNumberFormat="1" applyBorder="1"/>
    <xf numFmtId="0" fontId="12" fillId="0" borderId="1" xfId="0" applyFont="1" applyBorder="1" applyAlignment="1">
      <alignment horizontal="centerContinuous"/>
    </xf>
    <xf numFmtId="49" fontId="9" fillId="0" borderId="4" xfId="0" applyNumberFormat="1" applyFont="1" applyBorder="1" applyAlignment="1">
      <alignment horizontal="centerContinuous"/>
    </xf>
    <xf numFmtId="49" fontId="9" fillId="0" borderId="2" xfId="0" applyNumberFormat="1" applyFont="1" applyBorder="1" applyAlignment="1">
      <alignment horizontal="centerContinuous"/>
    </xf>
    <xf numFmtId="49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Continuous"/>
    </xf>
    <xf numFmtId="49" fontId="10" fillId="0" borderId="6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Continuous"/>
    </xf>
    <xf numFmtId="49" fontId="10" fillId="0" borderId="3" xfId="0" applyNumberFormat="1" applyFont="1" applyBorder="1" applyAlignment="1">
      <alignment horizontal="centerContinuous"/>
    </xf>
    <xf numFmtId="49" fontId="10" fillId="0" borderId="2" xfId="0" applyNumberFormat="1" applyFont="1" applyBorder="1" applyAlignment="1">
      <alignment horizontal="centerContinuous"/>
    </xf>
    <xf numFmtId="0" fontId="10" fillId="0" borderId="5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0" fontId="15" fillId="0" borderId="7" xfId="0" applyFont="1" applyBorder="1" applyAlignment="1">
      <alignment horizontal="centerContinuous"/>
    </xf>
    <xf numFmtId="49" fontId="16" fillId="0" borderId="7" xfId="0" applyNumberFormat="1" applyFont="1" applyBorder="1"/>
    <xf numFmtId="49" fontId="16" fillId="0" borderId="6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0" xfId="0" applyFont="1"/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11" xfId="0" applyBorder="1"/>
    <xf numFmtId="0" fontId="17" fillId="0" borderId="12" xfId="0" applyFont="1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0" xfId="0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49" fontId="11" fillId="0" borderId="12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13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3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49" fontId="16" fillId="0" borderId="7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6" fillId="2" borderId="10" xfId="0" applyNumberFormat="1" applyFont="1" applyFill="1" applyBorder="1" applyAlignment="1">
      <alignment horizontal="center" vertical="center"/>
    </xf>
    <xf numFmtId="49" fontId="16" fillId="2" borderId="7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9</xdr:row>
      <xdr:rowOff>66675</xdr:rowOff>
    </xdr:from>
    <xdr:to>
      <xdr:col>1</xdr:col>
      <xdr:colOff>333375</xdr:colOff>
      <xdr:row>9</xdr:row>
      <xdr:rowOff>66675</xdr:rowOff>
    </xdr:to>
    <xdr:sp macro="" textlink="">
      <xdr:nvSpPr>
        <xdr:cNvPr id="1182" name="Line 1">
          <a:extLst>
            <a:ext uri="{FF2B5EF4-FFF2-40B4-BE49-F238E27FC236}">
              <a16:creationId xmlns:a16="http://schemas.microsoft.com/office/drawing/2014/main" id="{773F0FBB-A489-43D2-8FEF-427CA30E9D62}"/>
            </a:ext>
          </a:extLst>
        </xdr:cNvPr>
        <xdr:cNvSpPr>
          <a:spLocks noChangeShapeType="1"/>
        </xdr:cNvSpPr>
      </xdr:nvSpPr>
      <xdr:spPr bwMode="auto">
        <a:xfrm>
          <a:off x="52387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9</xdr:row>
      <xdr:rowOff>66675</xdr:rowOff>
    </xdr:from>
    <xdr:to>
      <xdr:col>3</xdr:col>
      <xdr:colOff>190500</xdr:colOff>
      <xdr:row>9</xdr:row>
      <xdr:rowOff>66675</xdr:rowOff>
    </xdr:to>
    <xdr:sp macro="" textlink="">
      <xdr:nvSpPr>
        <xdr:cNvPr id="1183" name="Line 2">
          <a:extLst>
            <a:ext uri="{FF2B5EF4-FFF2-40B4-BE49-F238E27FC236}">
              <a16:creationId xmlns:a16="http://schemas.microsoft.com/office/drawing/2014/main" id="{C6B2298E-37EC-45AF-8907-6C2FF3F23A54}"/>
            </a:ext>
          </a:extLst>
        </xdr:cNvPr>
        <xdr:cNvSpPr>
          <a:spLocks noChangeShapeType="1"/>
        </xdr:cNvSpPr>
      </xdr:nvSpPr>
      <xdr:spPr bwMode="auto">
        <a:xfrm>
          <a:off x="14287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32</xdr:row>
      <xdr:rowOff>47625</xdr:rowOff>
    </xdr:from>
    <xdr:to>
      <xdr:col>1</xdr:col>
      <xdr:colOff>381000</xdr:colOff>
      <xdr:row>32</xdr:row>
      <xdr:rowOff>47625</xdr:rowOff>
    </xdr:to>
    <xdr:sp macro="" textlink="">
      <xdr:nvSpPr>
        <xdr:cNvPr id="1184" name="Line 19">
          <a:extLst>
            <a:ext uri="{FF2B5EF4-FFF2-40B4-BE49-F238E27FC236}">
              <a16:creationId xmlns:a16="http://schemas.microsoft.com/office/drawing/2014/main" id="{B9F4A1EB-4128-4117-8EF4-D06325E90B05}"/>
            </a:ext>
          </a:extLst>
        </xdr:cNvPr>
        <xdr:cNvSpPr>
          <a:spLocks noChangeShapeType="1"/>
        </xdr:cNvSpPr>
      </xdr:nvSpPr>
      <xdr:spPr bwMode="auto">
        <a:xfrm>
          <a:off x="485775" y="64960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9</xdr:row>
      <xdr:rowOff>66675</xdr:rowOff>
    </xdr:from>
    <xdr:to>
      <xdr:col>3</xdr:col>
      <xdr:colOff>371475</xdr:colOff>
      <xdr:row>9</xdr:row>
      <xdr:rowOff>66675</xdr:rowOff>
    </xdr:to>
    <xdr:sp macro="" textlink="">
      <xdr:nvSpPr>
        <xdr:cNvPr id="1185" name="Line 20">
          <a:extLst>
            <a:ext uri="{FF2B5EF4-FFF2-40B4-BE49-F238E27FC236}">
              <a16:creationId xmlns:a16="http://schemas.microsoft.com/office/drawing/2014/main" id="{32D3D2D7-FB69-41CB-839F-63A4FBEEAE48}"/>
            </a:ext>
          </a:extLst>
        </xdr:cNvPr>
        <xdr:cNvSpPr>
          <a:spLocks noChangeShapeType="1"/>
        </xdr:cNvSpPr>
      </xdr:nvSpPr>
      <xdr:spPr bwMode="auto">
        <a:xfrm>
          <a:off x="1609725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9</xdr:row>
      <xdr:rowOff>66675</xdr:rowOff>
    </xdr:from>
    <xdr:to>
      <xdr:col>4</xdr:col>
      <xdr:colOff>190500</xdr:colOff>
      <xdr:row>9</xdr:row>
      <xdr:rowOff>66675</xdr:rowOff>
    </xdr:to>
    <xdr:sp macro="" textlink="">
      <xdr:nvSpPr>
        <xdr:cNvPr id="1186" name="Line 21">
          <a:extLst>
            <a:ext uri="{FF2B5EF4-FFF2-40B4-BE49-F238E27FC236}">
              <a16:creationId xmlns:a16="http://schemas.microsoft.com/office/drawing/2014/main" id="{F3C78DB4-1FCD-41FA-9F1A-A7123C821DBB}"/>
            </a:ext>
          </a:extLst>
        </xdr:cNvPr>
        <xdr:cNvSpPr>
          <a:spLocks noChangeShapeType="1"/>
        </xdr:cNvSpPr>
      </xdr:nvSpPr>
      <xdr:spPr bwMode="auto">
        <a:xfrm>
          <a:off x="194310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9</xdr:row>
      <xdr:rowOff>66675</xdr:rowOff>
    </xdr:from>
    <xdr:to>
      <xdr:col>4</xdr:col>
      <xdr:colOff>400050</xdr:colOff>
      <xdr:row>9</xdr:row>
      <xdr:rowOff>66675</xdr:rowOff>
    </xdr:to>
    <xdr:sp macro="" textlink="">
      <xdr:nvSpPr>
        <xdr:cNvPr id="1187" name="Line 22">
          <a:extLst>
            <a:ext uri="{FF2B5EF4-FFF2-40B4-BE49-F238E27FC236}">
              <a16:creationId xmlns:a16="http://schemas.microsoft.com/office/drawing/2014/main" id="{3B063533-531E-4316-8F80-9F285702A57A}"/>
            </a:ext>
          </a:extLst>
        </xdr:cNvPr>
        <xdr:cNvSpPr>
          <a:spLocks noChangeShapeType="1"/>
        </xdr:cNvSpPr>
      </xdr:nvSpPr>
      <xdr:spPr bwMode="auto">
        <a:xfrm>
          <a:off x="21526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9</xdr:row>
      <xdr:rowOff>66675</xdr:rowOff>
    </xdr:from>
    <xdr:to>
      <xdr:col>2</xdr:col>
      <xdr:colOff>333375</xdr:colOff>
      <xdr:row>9</xdr:row>
      <xdr:rowOff>66675</xdr:rowOff>
    </xdr:to>
    <xdr:sp macro="" textlink="">
      <xdr:nvSpPr>
        <xdr:cNvPr id="1188" name="Line 23">
          <a:extLst>
            <a:ext uri="{FF2B5EF4-FFF2-40B4-BE49-F238E27FC236}">
              <a16:creationId xmlns:a16="http://schemas.microsoft.com/office/drawing/2014/main" id="{6FCF7EA7-DFE0-42D9-8523-1BC1FD5AE2D9}"/>
            </a:ext>
          </a:extLst>
        </xdr:cNvPr>
        <xdr:cNvSpPr>
          <a:spLocks noChangeShapeType="1"/>
        </xdr:cNvSpPr>
      </xdr:nvSpPr>
      <xdr:spPr bwMode="auto">
        <a:xfrm>
          <a:off x="103822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</xdr:colOff>
      <xdr:row>52</xdr:row>
      <xdr:rowOff>38100</xdr:rowOff>
    </xdr:from>
    <xdr:to>
      <xdr:col>18</xdr:col>
      <xdr:colOff>209550</xdr:colOff>
      <xdr:row>52</xdr:row>
      <xdr:rowOff>38100</xdr:rowOff>
    </xdr:to>
    <xdr:sp macro="" textlink="">
      <xdr:nvSpPr>
        <xdr:cNvPr id="1189" name="Line 28">
          <a:extLst>
            <a:ext uri="{FF2B5EF4-FFF2-40B4-BE49-F238E27FC236}">
              <a16:creationId xmlns:a16="http://schemas.microsoft.com/office/drawing/2014/main" id="{07A44E99-868B-4F9B-AA91-2496F65200FC}"/>
            </a:ext>
          </a:extLst>
        </xdr:cNvPr>
        <xdr:cNvSpPr>
          <a:spLocks noChangeShapeType="1"/>
        </xdr:cNvSpPr>
      </xdr:nvSpPr>
      <xdr:spPr bwMode="auto">
        <a:xfrm>
          <a:off x="908685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54</xdr:row>
      <xdr:rowOff>28575</xdr:rowOff>
    </xdr:from>
    <xdr:to>
      <xdr:col>5</xdr:col>
      <xdr:colOff>200025</xdr:colOff>
      <xdr:row>54</xdr:row>
      <xdr:rowOff>28575</xdr:rowOff>
    </xdr:to>
    <xdr:sp macro="" textlink="">
      <xdr:nvSpPr>
        <xdr:cNvPr id="1190" name="Line 29">
          <a:extLst>
            <a:ext uri="{FF2B5EF4-FFF2-40B4-BE49-F238E27FC236}">
              <a16:creationId xmlns:a16="http://schemas.microsoft.com/office/drawing/2014/main" id="{720A124A-BECC-4A2D-BB2B-FF809F1C1831}"/>
            </a:ext>
          </a:extLst>
        </xdr:cNvPr>
        <xdr:cNvSpPr>
          <a:spLocks noChangeShapeType="1"/>
        </xdr:cNvSpPr>
      </xdr:nvSpPr>
      <xdr:spPr bwMode="auto">
        <a:xfrm>
          <a:off x="24384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28575</xdr:colOff>
      <xdr:row>52</xdr:row>
      <xdr:rowOff>38100</xdr:rowOff>
    </xdr:from>
    <xdr:to>
      <xdr:col>21</xdr:col>
      <xdr:colOff>209550</xdr:colOff>
      <xdr:row>52</xdr:row>
      <xdr:rowOff>38100</xdr:rowOff>
    </xdr:to>
    <xdr:sp macro="" textlink="">
      <xdr:nvSpPr>
        <xdr:cNvPr id="1191" name="Line 30">
          <a:extLst>
            <a:ext uri="{FF2B5EF4-FFF2-40B4-BE49-F238E27FC236}">
              <a16:creationId xmlns:a16="http://schemas.microsoft.com/office/drawing/2014/main" id="{D862F85D-6E5B-4CA3-BDB6-B40395B3CD4A}"/>
            </a:ext>
          </a:extLst>
        </xdr:cNvPr>
        <xdr:cNvSpPr>
          <a:spLocks noChangeShapeType="1"/>
        </xdr:cNvSpPr>
      </xdr:nvSpPr>
      <xdr:spPr bwMode="auto">
        <a:xfrm>
          <a:off x="1062990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371475</xdr:colOff>
      <xdr:row>54</xdr:row>
      <xdr:rowOff>142875</xdr:rowOff>
    </xdr:from>
    <xdr:to>
      <xdr:col>8</xdr:col>
      <xdr:colOff>504825</xdr:colOff>
      <xdr:row>54</xdr:row>
      <xdr:rowOff>142875</xdr:rowOff>
    </xdr:to>
    <xdr:sp macro="" textlink="">
      <xdr:nvSpPr>
        <xdr:cNvPr id="1192" name="Line 31">
          <a:extLst>
            <a:ext uri="{FF2B5EF4-FFF2-40B4-BE49-F238E27FC236}">
              <a16:creationId xmlns:a16="http://schemas.microsoft.com/office/drawing/2014/main" id="{D4A4DA87-5D61-4971-AD7C-31CAF42AC88E}"/>
            </a:ext>
          </a:extLst>
        </xdr:cNvPr>
        <xdr:cNvSpPr>
          <a:spLocks noChangeShapeType="1"/>
        </xdr:cNvSpPr>
      </xdr:nvSpPr>
      <xdr:spPr bwMode="auto">
        <a:xfrm>
          <a:off x="4286250" y="111728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54</xdr:row>
      <xdr:rowOff>28575</xdr:rowOff>
    </xdr:from>
    <xdr:to>
      <xdr:col>5</xdr:col>
      <xdr:colOff>390525</xdr:colOff>
      <xdr:row>54</xdr:row>
      <xdr:rowOff>28575</xdr:rowOff>
    </xdr:to>
    <xdr:sp macro="" textlink="">
      <xdr:nvSpPr>
        <xdr:cNvPr id="1193" name="Line 32">
          <a:extLst>
            <a:ext uri="{FF2B5EF4-FFF2-40B4-BE49-F238E27FC236}">
              <a16:creationId xmlns:a16="http://schemas.microsoft.com/office/drawing/2014/main" id="{98A19294-1968-4676-B010-EBBF2654AC5E}"/>
            </a:ext>
          </a:extLst>
        </xdr:cNvPr>
        <xdr:cNvSpPr>
          <a:spLocks noChangeShapeType="1"/>
        </xdr:cNvSpPr>
      </xdr:nvSpPr>
      <xdr:spPr bwMode="auto">
        <a:xfrm>
          <a:off x="26289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54</xdr:row>
      <xdr:rowOff>28575</xdr:rowOff>
    </xdr:from>
    <xdr:to>
      <xdr:col>6</xdr:col>
      <xdr:colOff>95250</xdr:colOff>
      <xdr:row>54</xdr:row>
      <xdr:rowOff>28575</xdr:rowOff>
    </xdr:to>
    <xdr:sp macro="" textlink="">
      <xdr:nvSpPr>
        <xdr:cNvPr id="1194" name="Line 33">
          <a:extLst>
            <a:ext uri="{FF2B5EF4-FFF2-40B4-BE49-F238E27FC236}">
              <a16:creationId xmlns:a16="http://schemas.microsoft.com/office/drawing/2014/main" id="{2D9EAA9D-5C71-43A8-A4E3-775C622ACBB1}"/>
            </a:ext>
          </a:extLst>
        </xdr:cNvPr>
        <xdr:cNvSpPr>
          <a:spLocks noChangeShapeType="1"/>
        </xdr:cNvSpPr>
      </xdr:nvSpPr>
      <xdr:spPr bwMode="auto">
        <a:xfrm>
          <a:off x="2847975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1"/>
  <sheetViews>
    <sheetView tabSelected="1" topLeftCell="D19" workbookViewId="0">
      <selection activeCell="Y31" sqref="Y31:AC51"/>
    </sheetView>
  </sheetViews>
  <sheetFormatPr defaultRowHeight="13.2" x14ac:dyDescent="0.25"/>
  <cols>
    <col min="1" max="1" width="4.6640625" customWidth="1"/>
    <col min="2" max="29" width="7.6640625" customWidth="1"/>
    <col min="30" max="30" width="4.6640625" customWidth="1"/>
    <col min="31" max="43" width="7.6640625" customWidth="1"/>
  </cols>
  <sheetData>
    <row r="1" spans="1:30" x14ac:dyDescent="0.25">
      <c r="AD1" s="1"/>
    </row>
    <row r="2" spans="1:30" x14ac:dyDescent="0.25">
      <c r="AD2" s="1"/>
    </row>
    <row r="3" spans="1:30" s="4" customFormat="1" ht="28.2" x14ac:dyDescent="0.5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</row>
    <row r="4" spans="1:30" s="7" customFormat="1" ht="17.399999999999999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</row>
    <row r="5" spans="1:30" s="8" customFormat="1" ht="21" x14ac:dyDescent="0.4">
      <c r="B5" s="85" t="s">
        <v>73</v>
      </c>
      <c r="C5" s="85"/>
      <c r="D5" s="85"/>
      <c r="E5" s="85"/>
      <c r="F5" s="9" t="s">
        <v>0</v>
      </c>
      <c r="G5" s="86" t="s">
        <v>72</v>
      </c>
      <c r="H5" s="86"/>
      <c r="I5" s="86"/>
      <c r="J5" s="86"/>
      <c r="O5" s="87" t="s">
        <v>337</v>
      </c>
      <c r="P5" s="87"/>
      <c r="R5" s="87" t="s">
        <v>335</v>
      </c>
      <c r="S5" s="87"/>
      <c r="V5" s="86" t="s">
        <v>336</v>
      </c>
      <c r="W5" s="86"/>
      <c r="Y5" s="101" t="s">
        <v>376</v>
      </c>
      <c r="Z5" s="101"/>
      <c r="AA5" s="101"/>
      <c r="AB5" s="101"/>
      <c r="AD5" s="10"/>
    </row>
    <row r="6" spans="1:30" s="11" customFormat="1" ht="15" x14ac:dyDescent="0.25">
      <c r="B6" s="12"/>
      <c r="C6" s="13"/>
      <c r="D6" s="13"/>
      <c r="J6" s="14"/>
      <c r="M6" s="14"/>
      <c r="AD6" s="15"/>
    </row>
    <row r="7" spans="1:30" s="8" customFormat="1" ht="21" x14ac:dyDescent="0.4">
      <c r="A7" s="16" t="s">
        <v>1</v>
      </c>
      <c r="B7" s="17"/>
      <c r="C7" s="18"/>
      <c r="D7" s="18"/>
      <c r="E7" s="16"/>
      <c r="F7" s="16"/>
      <c r="G7" s="16"/>
      <c r="H7" s="16"/>
      <c r="I7" s="16"/>
      <c r="J7" s="19"/>
      <c r="K7" s="16"/>
      <c r="L7" s="16"/>
      <c r="M7" s="19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0"/>
    </row>
    <row r="8" spans="1:30" s="24" customFormat="1" ht="15" customHeight="1" x14ac:dyDescent="0.25">
      <c r="A8" s="20"/>
      <c r="B8" s="21" t="s">
        <v>2</v>
      </c>
      <c r="C8" s="21"/>
      <c r="D8" s="21"/>
      <c r="E8" s="22"/>
      <c r="F8" s="23" t="s">
        <v>374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  <c r="R8" s="23" t="s">
        <v>375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  <c r="AD8" s="20"/>
    </row>
    <row r="9" spans="1:30" s="30" customFormat="1" ht="15" customHeight="1" x14ac:dyDescent="0.2">
      <c r="A9" s="25"/>
      <c r="B9" s="26" t="s">
        <v>3</v>
      </c>
      <c r="C9" s="26" t="s">
        <v>4</v>
      </c>
      <c r="D9" s="26" t="s">
        <v>5</v>
      </c>
      <c r="E9" s="26" t="s">
        <v>6</v>
      </c>
      <c r="F9" s="27" t="s">
        <v>7</v>
      </c>
      <c r="G9" s="28"/>
      <c r="H9" s="29"/>
      <c r="I9" s="27" t="s">
        <v>8</v>
      </c>
      <c r="J9" s="28"/>
      <c r="K9" s="28"/>
      <c r="L9" s="28"/>
      <c r="M9" s="28"/>
      <c r="N9" s="29"/>
      <c r="O9" s="27" t="s">
        <v>9</v>
      </c>
      <c r="P9" s="28"/>
      <c r="Q9" s="29"/>
      <c r="R9" s="27" t="s">
        <v>10</v>
      </c>
      <c r="S9" s="28"/>
      <c r="T9" s="29"/>
      <c r="U9" s="27" t="s">
        <v>11</v>
      </c>
      <c r="V9" s="28"/>
      <c r="W9" s="28"/>
      <c r="X9" s="28"/>
      <c r="Y9" s="28"/>
      <c r="Z9" s="29"/>
      <c r="AA9" s="27" t="s">
        <v>12</v>
      </c>
      <c r="AB9" s="28"/>
      <c r="AC9" s="29"/>
      <c r="AD9" s="25"/>
    </row>
    <row r="10" spans="1:30" s="32" customFormat="1" ht="15" customHeight="1" x14ac:dyDescent="0.2">
      <c r="A10" s="31"/>
      <c r="B10" s="26" t="s">
        <v>13</v>
      </c>
      <c r="C10" s="26" t="s">
        <v>14</v>
      </c>
      <c r="D10" s="79" t="s">
        <v>15</v>
      </c>
      <c r="E10" s="79" t="s">
        <v>16</v>
      </c>
      <c r="F10" s="26" t="s">
        <v>17</v>
      </c>
      <c r="G10" s="26" t="s">
        <v>18</v>
      </c>
      <c r="H10" s="26" t="s">
        <v>5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23</v>
      </c>
      <c r="N10" s="26" t="s">
        <v>24</v>
      </c>
      <c r="O10" s="26" t="s">
        <v>5</v>
      </c>
      <c r="P10" s="26" t="s">
        <v>4</v>
      </c>
      <c r="Q10" s="26" t="s">
        <v>18</v>
      </c>
      <c r="R10" s="26" t="s">
        <v>3</v>
      </c>
      <c r="S10" s="26" t="s">
        <v>18</v>
      </c>
      <c r="T10" s="26" t="s">
        <v>5</v>
      </c>
      <c r="U10" s="26" t="s">
        <v>22</v>
      </c>
      <c r="V10" s="26" t="s">
        <v>25</v>
      </c>
      <c r="W10" s="26" t="s">
        <v>24</v>
      </c>
      <c r="X10" s="26" t="s">
        <v>26</v>
      </c>
      <c r="Y10" s="26" t="s">
        <v>27</v>
      </c>
      <c r="Z10" s="79" t="s">
        <v>28</v>
      </c>
      <c r="AA10" s="26" t="s">
        <v>5</v>
      </c>
      <c r="AB10" s="26" t="s">
        <v>4</v>
      </c>
      <c r="AC10" s="26" t="s">
        <v>18</v>
      </c>
      <c r="AD10" s="31"/>
    </row>
    <row r="11" spans="1:30" s="35" customFormat="1" ht="15" customHeight="1" x14ac:dyDescent="0.25">
      <c r="A11" s="33" t="s">
        <v>29</v>
      </c>
      <c r="B11" s="34" t="s">
        <v>74</v>
      </c>
      <c r="C11" s="75" t="s">
        <v>85</v>
      </c>
      <c r="D11" s="80" t="s">
        <v>260</v>
      </c>
      <c r="E11" s="33">
        <f>B11-C11</f>
        <v>11.100000000000001</v>
      </c>
      <c r="F11" s="34" t="s">
        <v>97</v>
      </c>
      <c r="G11" s="34" t="s">
        <v>108</v>
      </c>
      <c r="H11" s="34" t="s">
        <v>120</v>
      </c>
      <c r="I11" s="34" t="s">
        <v>384</v>
      </c>
      <c r="J11" s="34" t="s">
        <v>137</v>
      </c>
      <c r="K11" s="34" t="s">
        <v>141</v>
      </c>
      <c r="L11" s="34" t="s">
        <v>152</v>
      </c>
      <c r="M11" s="34" t="s">
        <v>158</v>
      </c>
      <c r="N11" s="34" t="s">
        <v>132</v>
      </c>
      <c r="O11" s="34" t="s">
        <v>168</v>
      </c>
      <c r="P11" s="34" t="s">
        <v>176</v>
      </c>
      <c r="Q11" s="34" t="s">
        <v>185</v>
      </c>
      <c r="R11" s="34" t="s">
        <v>196</v>
      </c>
      <c r="S11" s="34" t="s">
        <v>206</v>
      </c>
      <c r="T11" s="34" t="s">
        <v>200</v>
      </c>
      <c r="U11" s="34" t="s">
        <v>224</v>
      </c>
      <c r="V11" s="34" t="s">
        <v>225</v>
      </c>
      <c r="W11" s="34" t="s">
        <v>135</v>
      </c>
      <c r="X11" s="34" t="s">
        <v>132</v>
      </c>
      <c r="Y11" s="75" t="s">
        <v>132</v>
      </c>
      <c r="Z11" s="33" t="s">
        <v>132</v>
      </c>
      <c r="AA11" s="34" t="s">
        <v>239</v>
      </c>
      <c r="AB11" s="34" t="s">
        <v>245</v>
      </c>
      <c r="AC11" s="34" t="s">
        <v>116</v>
      </c>
      <c r="AD11" s="33" t="s">
        <v>29</v>
      </c>
    </row>
    <row r="12" spans="1:30" s="35" customFormat="1" ht="15" customHeight="1" x14ac:dyDescent="0.25">
      <c r="A12" s="36" t="s">
        <v>30</v>
      </c>
      <c r="B12" s="37" t="s">
        <v>74</v>
      </c>
      <c r="C12" s="76" t="s">
        <v>86</v>
      </c>
      <c r="D12" s="81" t="s">
        <v>261</v>
      </c>
      <c r="E12" s="36">
        <f t="shared" ref="E12:E27" si="0">B12-C12</f>
        <v>10.600000000000001</v>
      </c>
      <c r="F12" s="37" t="s">
        <v>98</v>
      </c>
      <c r="G12" s="37" t="s">
        <v>109</v>
      </c>
      <c r="H12" s="37" t="s">
        <v>380</v>
      </c>
      <c r="I12" s="37" t="s">
        <v>128</v>
      </c>
      <c r="J12" s="37" t="s">
        <v>136</v>
      </c>
      <c r="K12" s="37" t="s">
        <v>142</v>
      </c>
      <c r="L12" s="37" t="s">
        <v>83</v>
      </c>
      <c r="M12" s="37" t="s">
        <v>390</v>
      </c>
      <c r="N12" s="37" t="s">
        <v>132</v>
      </c>
      <c r="O12" s="37" t="s">
        <v>369</v>
      </c>
      <c r="P12" s="37" t="s">
        <v>179</v>
      </c>
      <c r="Q12" s="37" t="s">
        <v>186</v>
      </c>
      <c r="R12" s="37" t="s">
        <v>197</v>
      </c>
      <c r="S12" s="37" t="s">
        <v>207</v>
      </c>
      <c r="T12" s="37" t="s">
        <v>217</v>
      </c>
      <c r="U12" s="37" t="s">
        <v>128</v>
      </c>
      <c r="V12" s="37" t="s">
        <v>359</v>
      </c>
      <c r="W12" s="37" t="s">
        <v>128</v>
      </c>
      <c r="X12" s="37" t="s">
        <v>132</v>
      </c>
      <c r="Y12" s="76" t="s">
        <v>132</v>
      </c>
      <c r="Z12" s="36" t="s">
        <v>132</v>
      </c>
      <c r="AA12" s="37" t="s">
        <v>338</v>
      </c>
      <c r="AB12" s="37" t="s">
        <v>240</v>
      </c>
      <c r="AC12" s="37" t="s">
        <v>251</v>
      </c>
      <c r="AD12" s="36" t="s">
        <v>30</v>
      </c>
    </row>
    <row r="13" spans="1:30" s="35" customFormat="1" ht="15" customHeight="1" x14ac:dyDescent="0.25">
      <c r="A13" s="36" t="s">
        <v>32</v>
      </c>
      <c r="B13" s="37" t="s">
        <v>76</v>
      </c>
      <c r="C13" s="76" t="s">
        <v>87</v>
      </c>
      <c r="D13" s="81">
        <f>(B13+C13)/2</f>
        <v>19.600000000000001</v>
      </c>
      <c r="E13" s="36" t="s">
        <v>96</v>
      </c>
      <c r="F13" s="37" t="s">
        <v>99</v>
      </c>
      <c r="G13" s="37" t="s">
        <v>110</v>
      </c>
      <c r="H13" s="37" t="s">
        <v>122</v>
      </c>
      <c r="I13" s="37" t="s">
        <v>129</v>
      </c>
      <c r="J13" s="37" t="s">
        <v>136</v>
      </c>
      <c r="K13" s="37" t="s">
        <v>225</v>
      </c>
      <c r="L13" s="37" t="s">
        <v>157</v>
      </c>
      <c r="M13" s="37" t="s">
        <v>159</v>
      </c>
      <c r="N13" s="37" t="s">
        <v>132</v>
      </c>
      <c r="O13" s="37" t="s">
        <v>170</v>
      </c>
      <c r="P13" s="37" t="s">
        <v>175</v>
      </c>
      <c r="Q13" s="37" t="s">
        <v>187</v>
      </c>
      <c r="R13" s="37" t="s">
        <v>198</v>
      </c>
      <c r="S13" s="37" t="s">
        <v>208</v>
      </c>
      <c r="T13" s="37" t="s">
        <v>396</v>
      </c>
      <c r="U13" s="37" t="s">
        <v>224</v>
      </c>
      <c r="V13" s="37" t="s">
        <v>226</v>
      </c>
      <c r="W13" s="37" t="s">
        <v>147</v>
      </c>
      <c r="X13" s="37" t="s">
        <v>132</v>
      </c>
      <c r="Y13" s="76" t="s">
        <v>132</v>
      </c>
      <c r="Z13" s="36" t="s">
        <v>132</v>
      </c>
      <c r="AA13" s="37" t="s">
        <v>408</v>
      </c>
      <c r="AB13" s="37" t="s">
        <v>181</v>
      </c>
      <c r="AC13" s="37" t="s">
        <v>252</v>
      </c>
      <c r="AD13" s="36" t="s">
        <v>32</v>
      </c>
    </row>
    <row r="14" spans="1:30" s="35" customFormat="1" ht="15" customHeight="1" x14ac:dyDescent="0.25">
      <c r="A14" s="38"/>
      <c r="B14" s="37"/>
      <c r="C14" s="76"/>
      <c r="D14" s="81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77"/>
      <c r="Z14" s="38"/>
      <c r="AA14" s="39"/>
      <c r="AB14" s="39"/>
      <c r="AC14" s="39"/>
      <c r="AD14" s="38"/>
    </row>
    <row r="15" spans="1:30" s="35" customFormat="1" ht="15" customHeight="1" x14ac:dyDescent="0.25">
      <c r="A15" s="36" t="s">
        <v>33</v>
      </c>
      <c r="B15" s="37" t="s">
        <v>232</v>
      </c>
      <c r="C15" s="76" t="s">
        <v>360</v>
      </c>
      <c r="D15" s="81">
        <f>(B15+C15)/2</f>
        <v>17.5</v>
      </c>
      <c r="E15" s="36">
        <f t="shared" si="0"/>
        <v>11.200000000000001</v>
      </c>
      <c r="F15" s="37" t="s">
        <v>100</v>
      </c>
      <c r="G15" s="37" t="s">
        <v>111</v>
      </c>
      <c r="H15" s="37" t="s">
        <v>123</v>
      </c>
      <c r="I15" s="37" t="s">
        <v>130</v>
      </c>
      <c r="J15" s="37" t="s">
        <v>316</v>
      </c>
      <c r="K15" s="37" t="s">
        <v>386</v>
      </c>
      <c r="L15" s="37" t="s">
        <v>371</v>
      </c>
      <c r="M15" s="37" t="s">
        <v>74</v>
      </c>
      <c r="N15" s="37" t="s">
        <v>132</v>
      </c>
      <c r="O15" s="37" t="s">
        <v>95</v>
      </c>
      <c r="P15" s="37" t="s">
        <v>174</v>
      </c>
      <c r="Q15" s="37" t="s">
        <v>188</v>
      </c>
      <c r="R15" s="37" t="s">
        <v>199</v>
      </c>
      <c r="S15" s="37" t="s">
        <v>209</v>
      </c>
      <c r="T15" s="37" t="s">
        <v>218</v>
      </c>
      <c r="U15" s="37" t="s">
        <v>129</v>
      </c>
      <c r="V15" s="37" t="s">
        <v>357</v>
      </c>
      <c r="W15" s="37" t="s">
        <v>343</v>
      </c>
      <c r="X15" s="37" t="s">
        <v>164</v>
      </c>
      <c r="Y15" s="76" t="s">
        <v>132</v>
      </c>
      <c r="Z15" s="36" t="s">
        <v>132</v>
      </c>
      <c r="AA15" s="37" t="s">
        <v>240</v>
      </c>
      <c r="AB15" s="37" t="s">
        <v>246</v>
      </c>
      <c r="AC15" s="37" t="s">
        <v>253</v>
      </c>
      <c r="AD15" s="36" t="s">
        <v>33</v>
      </c>
    </row>
    <row r="16" spans="1:30" s="35" customFormat="1" ht="15" customHeight="1" x14ac:dyDescent="0.25">
      <c r="A16" s="36" t="s">
        <v>32</v>
      </c>
      <c r="B16" s="37" t="s">
        <v>77</v>
      </c>
      <c r="C16" s="76" t="s">
        <v>379</v>
      </c>
      <c r="D16" s="81" t="s">
        <v>143</v>
      </c>
      <c r="E16" s="36">
        <f t="shared" si="0"/>
        <v>11.900000000000002</v>
      </c>
      <c r="F16" s="37" t="s">
        <v>101</v>
      </c>
      <c r="G16" s="37" t="s">
        <v>112</v>
      </c>
      <c r="H16" s="37" t="s">
        <v>381</v>
      </c>
      <c r="I16" s="37" t="s">
        <v>132</v>
      </c>
      <c r="J16" s="37" t="s">
        <v>129</v>
      </c>
      <c r="K16" s="37" t="s">
        <v>145</v>
      </c>
      <c r="L16" s="37" t="s">
        <v>387</v>
      </c>
      <c r="M16" s="37" t="s">
        <v>341</v>
      </c>
      <c r="N16" s="37" t="s">
        <v>163</v>
      </c>
      <c r="O16" s="37" t="s">
        <v>358</v>
      </c>
      <c r="P16" s="37" t="s">
        <v>180</v>
      </c>
      <c r="Q16" s="37" t="s">
        <v>189</v>
      </c>
      <c r="R16" s="37" t="s">
        <v>200</v>
      </c>
      <c r="S16" s="37" t="s">
        <v>210</v>
      </c>
      <c r="T16" s="37" t="s">
        <v>365</v>
      </c>
      <c r="U16" s="37" t="s">
        <v>132</v>
      </c>
      <c r="V16" s="37" t="s">
        <v>398</v>
      </c>
      <c r="W16" s="37" t="s">
        <v>221</v>
      </c>
      <c r="X16" s="37" t="s">
        <v>242</v>
      </c>
      <c r="Y16" s="76" t="s">
        <v>132</v>
      </c>
      <c r="Z16" s="36" t="s">
        <v>132</v>
      </c>
      <c r="AA16" s="37" t="s">
        <v>366</v>
      </c>
      <c r="AB16" s="37" t="s">
        <v>132</v>
      </c>
      <c r="AC16" s="37" t="s">
        <v>254</v>
      </c>
      <c r="AD16" s="36" t="s">
        <v>32</v>
      </c>
    </row>
    <row r="17" spans="1:30" s="35" customFormat="1" ht="15" customHeight="1" x14ac:dyDescent="0.25">
      <c r="A17" s="36" t="s">
        <v>29</v>
      </c>
      <c r="B17" s="37" t="s">
        <v>377</v>
      </c>
      <c r="C17" s="76" t="s">
        <v>90</v>
      </c>
      <c r="D17" s="81" t="s">
        <v>95</v>
      </c>
      <c r="E17" s="36">
        <f t="shared" si="0"/>
        <v>11.8</v>
      </c>
      <c r="F17" s="37" t="s">
        <v>102</v>
      </c>
      <c r="G17" s="37" t="s">
        <v>113</v>
      </c>
      <c r="H17" s="37" t="s">
        <v>74</v>
      </c>
      <c r="I17" s="37" t="s">
        <v>132</v>
      </c>
      <c r="J17" s="37" t="s">
        <v>132</v>
      </c>
      <c r="K17" s="37" t="s">
        <v>242</v>
      </c>
      <c r="L17" s="37" t="s">
        <v>299</v>
      </c>
      <c r="M17" s="37" t="s">
        <v>391</v>
      </c>
      <c r="N17" s="37" t="s">
        <v>164</v>
      </c>
      <c r="O17" s="37" t="s">
        <v>172</v>
      </c>
      <c r="P17" s="37" t="s">
        <v>137</v>
      </c>
      <c r="Q17" s="37" t="s">
        <v>190</v>
      </c>
      <c r="R17" s="37" t="s">
        <v>201</v>
      </c>
      <c r="S17" s="37" t="s">
        <v>211</v>
      </c>
      <c r="T17" s="37" t="s">
        <v>150</v>
      </c>
      <c r="U17" s="37" t="s">
        <v>132</v>
      </c>
      <c r="V17" s="37" t="s">
        <v>399</v>
      </c>
      <c r="W17" s="37" t="s">
        <v>403</v>
      </c>
      <c r="X17" s="37" t="s">
        <v>406</v>
      </c>
      <c r="Y17" s="76" t="s">
        <v>133</v>
      </c>
      <c r="Z17" s="36" t="s">
        <v>132</v>
      </c>
      <c r="AA17" s="37" t="s">
        <v>241</v>
      </c>
      <c r="AB17" s="37" t="s">
        <v>247</v>
      </c>
      <c r="AC17" s="37" t="s">
        <v>255</v>
      </c>
      <c r="AD17" s="36" t="s">
        <v>29</v>
      </c>
    </row>
    <row r="18" spans="1:30" s="35" customFormat="1" ht="15" customHeight="1" x14ac:dyDescent="0.25">
      <c r="A18" s="38"/>
      <c r="B18" s="37"/>
      <c r="C18" s="76"/>
      <c r="D18" s="81"/>
      <c r="E18" s="36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77"/>
      <c r="Z18" s="38"/>
      <c r="AA18" s="39"/>
      <c r="AB18" s="39"/>
      <c r="AC18" s="39"/>
      <c r="AD18" s="38"/>
    </row>
    <row r="19" spans="1:30" s="35" customFormat="1" ht="15" customHeight="1" x14ac:dyDescent="0.25">
      <c r="A19" s="36" t="s">
        <v>29</v>
      </c>
      <c r="B19" s="37" t="s">
        <v>78</v>
      </c>
      <c r="C19" s="76" t="s">
        <v>91</v>
      </c>
      <c r="D19" s="81" t="s">
        <v>179</v>
      </c>
      <c r="E19" s="36">
        <f t="shared" si="0"/>
        <v>12.299999999999999</v>
      </c>
      <c r="F19" s="37" t="s">
        <v>102</v>
      </c>
      <c r="G19" s="37" t="s">
        <v>114</v>
      </c>
      <c r="H19" s="37" t="s">
        <v>74</v>
      </c>
      <c r="I19" s="37" t="s">
        <v>132</v>
      </c>
      <c r="J19" s="37" t="s">
        <v>132</v>
      </c>
      <c r="K19" s="37" t="s">
        <v>147</v>
      </c>
      <c r="L19" s="37" t="s">
        <v>222</v>
      </c>
      <c r="M19" s="37" t="s">
        <v>231</v>
      </c>
      <c r="N19" s="37" t="s">
        <v>128</v>
      </c>
      <c r="O19" s="37" t="s">
        <v>173</v>
      </c>
      <c r="P19" s="37" t="s">
        <v>181</v>
      </c>
      <c r="Q19" s="37" t="s">
        <v>191</v>
      </c>
      <c r="R19" s="37" t="s">
        <v>202</v>
      </c>
      <c r="S19" s="37" t="s">
        <v>212</v>
      </c>
      <c r="T19" s="37" t="s">
        <v>262</v>
      </c>
      <c r="U19" s="37" t="s">
        <v>132</v>
      </c>
      <c r="V19" s="37" t="s">
        <v>400</v>
      </c>
      <c r="W19" s="37" t="s">
        <v>231</v>
      </c>
      <c r="X19" s="37" t="s">
        <v>364</v>
      </c>
      <c r="Y19" s="76" t="s">
        <v>238</v>
      </c>
      <c r="Z19" s="36" t="s">
        <v>132</v>
      </c>
      <c r="AA19" s="37" t="s">
        <v>165</v>
      </c>
      <c r="AB19" s="37" t="s">
        <v>248</v>
      </c>
      <c r="AC19" s="37" t="s">
        <v>255</v>
      </c>
      <c r="AD19" s="36" t="s">
        <v>29</v>
      </c>
    </row>
    <row r="20" spans="1:30" s="35" customFormat="1" ht="15" customHeight="1" x14ac:dyDescent="0.25">
      <c r="A20" s="36" t="s">
        <v>33</v>
      </c>
      <c r="B20" s="37" t="s">
        <v>80</v>
      </c>
      <c r="C20" s="76" t="s">
        <v>90</v>
      </c>
      <c r="D20" s="81" t="s">
        <v>262</v>
      </c>
      <c r="E20" s="36">
        <f t="shared" si="0"/>
        <v>12.7</v>
      </c>
      <c r="F20" s="37" t="s">
        <v>103</v>
      </c>
      <c r="G20" s="37" t="s">
        <v>115</v>
      </c>
      <c r="H20" s="37" t="s">
        <v>125</v>
      </c>
      <c r="I20" s="37" t="s">
        <v>132</v>
      </c>
      <c r="J20" s="37" t="s">
        <v>129</v>
      </c>
      <c r="K20" s="37" t="s">
        <v>148</v>
      </c>
      <c r="L20" s="37" t="s">
        <v>221</v>
      </c>
      <c r="M20" s="37" t="s">
        <v>76</v>
      </c>
      <c r="N20" s="37" t="s">
        <v>166</v>
      </c>
      <c r="O20" s="37" t="s">
        <v>174</v>
      </c>
      <c r="P20" s="37" t="s">
        <v>182</v>
      </c>
      <c r="Q20" s="37" t="s">
        <v>192</v>
      </c>
      <c r="R20" s="37" t="s">
        <v>203</v>
      </c>
      <c r="S20" s="37" t="s">
        <v>213</v>
      </c>
      <c r="T20" s="37" t="s">
        <v>230</v>
      </c>
      <c r="U20" s="37" t="s">
        <v>132</v>
      </c>
      <c r="V20" s="37" t="s">
        <v>228</v>
      </c>
      <c r="W20" s="37" t="s">
        <v>404</v>
      </c>
      <c r="X20" s="37" t="s">
        <v>343</v>
      </c>
      <c r="Y20" s="76" t="s">
        <v>132</v>
      </c>
      <c r="Z20" s="36" t="s">
        <v>132</v>
      </c>
      <c r="AA20" s="37" t="s">
        <v>242</v>
      </c>
      <c r="AB20" s="37" t="s">
        <v>409</v>
      </c>
      <c r="AC20" s="37" t="s">
        <v>410</v>
      </c>
      <c r="AD20" s="36" t="s">
        <v>33</v>
      </c>
    </row>
    <row r="21" spans="1:30" s="35" customFormat="1" ht="15" customHeight="1" x14ac:dyDescent="0.25">
      <c r="A21" s="36" t="s">
        <v>34</v>
      </c>
      <c r="B21" s="37" t="s">
        <v>340</v>
      </c>
      <c r="C21" s="76" t="s">
        <v>92</v>
      </c>
      <c r="D21" s="81" t="s">
        <v>230</v>
      </c>
      <c r="E21" s="36">
        <f t="shared" si="0"/>
        <v>13.600000000000001</v>
      </c>
      <c r="F21" s="37" t="s">
        <v>104</v>
      </c>
      <c r="G21" s="37" t="s">
        <v>116</v>
      </c>
      <c r="H21" s="37" t="s">
        <v>382</v>
      </c>
      <c r="I21" s="37" t="s">
        <v>133</v>
      </c>
      <c r="J21" s="37" t="s">
        <v>237</v>
      </c>
      <c r="K21" s="37" t="s">
        <v>239</v>
      </c>
      <c r="L21" s="37" t="s">
        <v>356</v>
      </c>
      <c r="M21" s="37" t="s">
        <v>157</v>
      </c>
      <c r="N21" s="37" t="s">
        <v>238</v>
      </c>
      <c r="O21" s="37" t="s">
        <v>172</v>
      </c>
      <c r="P21" s="37" t="s">
        <v>136</v>
      </c>
      <c r="Q21" s="37" t="s">
        <v>193</v>
      </c>
      <c r="R21" s="37" t="s">
        <v>200</v>
      </c>
      <c r="S21" s="37" t="s">
        <v>214</v>
      </c>
      <c r="T21" s="37" t="s">
        <v>222</v>
      </c>
      <c r="U21" s="37" t="s">
        <v>132</v>
      </c>
      <c r="V21" s="37" t="s">
        <v>227</v>
      </c>
      <c r="W21" s="37" t="s">
        <v>80</v>
      </c>
      <c r="X21" s="37" t="s">
        <v>237</v>
      </c>
      <c r="Y21" s="76" t="s">
        <v>132</v>
      </c>
      <c r="Z21" s="36" t="s">
        <v>132</v>
      </c>
      <c r="AA21" s="37" t="s">
        <v>237</v>
      </c>
      <c r="AB21" s="37" t="s">
        <v>165</v>
      </c>
      <c r="AC21" s="37" t="s">
        <v>256</v>
      </c>
      <c r="AD21" s="36" t="s">
        <v>34</v>
      </c>
    </row>
    <row r="22" spans="1:30" s="35" customFormat="1" ht="15" customHeight="1" x14ac:dyDescent="0.25">
      <c r="A22" s="38"/>
      <c r="B22" s="37"/>
      <c r="C22" s="76"/>
      <c r="D22" s="81"/>
      <c r="E22" s="36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77"/>
      <c r="Z22" s="38"/>
      <c r="AA22" s="39"/>
      <c r="AB22" s="39"/>
      <c r="AC22" s="39"/>
      <c r="AD22" s="38"/>
    </row>
    <row r="23" spans="1:30" s="35" customFormat="1" ht="15" customHeight="1" x14ac:dyDescent="0.25">
      <c r="A23" s="36" t="s">
        <v>35</v>
      </c>
      <c r="B23" s="37" t="s">
        <v>378</v>
      </c>
      <c r="C23" s="76" t="s">
        <v>93</v>
      </c>
      <c r="D23" s="81" t="s">
        <v>219</v>
      </c>
      <c r="E23" s="36">
        <f t="shared" si="0"/>
        <v>12.3</v>
      </c>
      <c r="F23" s="37" t="s">
        <v>105</v>
      </c>
      <c r="G23" s="37" t="s">
        <v>117</v>
      </c>
      <c r="H23" s="37" t="s">
        <v>383</v>
      </c>
      <c r="I23" s="37" t="s">
        <v>164</v>
      </c>
      <c r="J23" s="37" t="s">
        <v>315</v>
      </c>
      <c r="K23" s="37" t="s">
        <v>93</v>
      </c>
      <c r="L23" s="37" t="s">
        <v>377</v>
      </c>
      <c r="M23" s="37" t="s">
        <v>392</v>
      </c>
      <c r="N23" s="37" t="s">
        <v>163</v>
      </c>
      <c r="O23" s="37" t="s">
        <v>175</v>
      </c>
      <c r="P23" s="37" t="s">
        <v>183</v>
      </c>
      <c r="Q23" s="37" t="s">
        <v>194</v>
      </c>
      <c r="R23" s="37" t="s">
        <v>204</v>
      </c>
      <c r="S23" s="37" t="s">
        <v>117</v>
      </c>
      <c r="T23" s="37" t="s">
        <v>397</v>
      </c>
      <c r="U23" s="37" t="s">
        <v>163</v>
      </c>
      <c r="V23" s="37" t="s">
        <v>401</v>
      </c>
      <c r="W23" s="37" t="s">
        <v>154</v>
      </c>
      <c r="X23" s="37" t="s">
        <v>165</v>
      </c>
      <c r="Y23" s="76" t="s">
        <v>132</v>
      </c>
      <c r="Z23" s="36" t="s">
        <v>132</v>
      </c>
      <c r="AA23" s="37" t="s">
        <v>140</v>
      </c>
      <c r="AB23" s="37" t="s">
        <v>242</v>
      </c>
      <c r="AC23" s="37" t="s">
        <v>257</v>
      </c>
      <c r="AD23" s="36" t="s">
        <v>35</v>
      </c>
    </row>
    <row r="24" spans="1:30" s="35" customFormat="1" ht="15" customHeight="1" x14ac:dyDescent="0.25">
      <c r="A24" s="36" t="s">
        <v>36</v>
      </c>
      <c r="B24" s="37" t="s">
        <v>82</v>
      </c>
      <c r="C24" s="76" t="s">
        <v>94</v>
      </c>
      <c r="D24" s="81" t="s">
        <v>156</v>
      </c>
      <c r="E24" s="36">
        <f t="shared" si="0"/>
        <v>11.899999999999999</v>
      </c>
      <c r="F24" s="37" t="s">
        <v>106</v>
      </c>
      <c r="G24" s="37" t="s">
        <v>118</v>
      </c>
      <c r="H24" s="37" t="s">
        <v>126</v>
      </c>
      <c r="I24" s="37" t="s">
        <v>134</v>
      </c>
      <c r="J24" s="37" t="s">
        <v>139</v>
      </c>
      <c r="K24" s="37" t="s">
        <v>96</v>
      </c>
      <c r="L24" s="37" t="s">
        <v>388</v>
      </c>
      <c r="M24" s="37" t="s">
        <v>162</v>
      </c>
      <c r="N24" s="37" t="s">
        <v>132</v>
      </c>
      <c r="O24" s="37" t="s">
        <v>176</v>
      </c>
      <c r="P24" s="37" t="s">
        <v>174</v>
      </c>
      <c r="Q24" s="37" t="s">
        <v>195</v>
      </c>
      <c r="R24" s="37" t="s">
        <v>77</v>
      </c>
      <c r="S24" s="37" t="s">
        <v>215</v>
      </c>
      <c r="T24" s="37" t="s">
        <v>397</v>
      </c>
      <c r="U24" s="37" t="s">
        <v>164</v>
      </c>
      <c r="V24" s="37" t="s">
        <v>75</v>
      </c>
      <c r="W24" s="37" t="s">
        <v>173</v>
      </c>
      <c r="X24" s="37" t="s">
        <v>164</v>
      </c>
      <c r="Y24" s="76" t="s">
        <v>132</v>
      </c>
      <c r="Z24" s="36" t="s">
        <v>132</v>
      </c>
      <c r="AA24" s="37" t="s">
        <v>243</v>
      </c>
      <c r="AB24" s="37" t="s">
        <v>249</v>
      </c>
      <c r="AC24" s="37" t="s">
        <v>258</v>
      </c>
      <c r="AD24" s="36" t="s">
        <v>36</v>
      </c>
    </row>
    <row r="25" spans="1:30" s="35" customFormat="1" ht="15" customHeight="1" x14ac:dyDescent="0.25">
      <c r="A25" s="36" t="s">
        <v>37</v>
      </c>
      <c r="B25" s="37" t="s">
        <v>83</v>
      </c>
      <c r="C25" s="76" t="s">
        <v>95</v>
      </c>
      <c r="D25" s="81" t="s">
        <v>79</v>
      </c>
      <c r="E25" s="36">
        <f t="shared" si="0"/>
        <v>11.299999999999999</v>
      </c>
      <c r="F25" s="37" t="s">
        <v>107</v>
      </c>
      <c r="G25" s="37" t="s">
        <v>119</v>
      </c>
      <c r="H25" s="37" t="s">
        <v>121</v>
      </c>
      <c r="I25" s="37" t="s">
        <v>135</v>
      </c>
      <c r="J25" s="37" t="s">
        <v>311</v>
      </c>
      <c r="K25" s="37" t="s">
        <v>262</v>
      </c>
      <c r="L25" s="37" t="s">
        <v>157</v>
      </c>
      <c r="M25" s="37" t="s">
        <v>393</v>
      </c>
      <c r="N25" s="37" t="s">
        <v>132</v>
      </c>
      <c r="O25" s="37" t="s">
        <v>177</v>
      </c>
      <c r="P25" s="37" t="s">
        <v>184</v>
      </c>
      <c r="Q25" s="37" t="s">
        <v>194</v>
      </c>
      <c r="R25" s="37" t="s">
        <v>205</v>
      </c>
      <c r="S25" s="37" t="s">
        <v>216</v>
      </c>
      <c r="T25" s="37" t="s">
        <v>223</v>
      </c>
      <c r="U25" s="37" t="s">
        <v>164</v>
      </c>
      <c r="V25" s="37" t="s">
        <v>229</v>
      </c>
      <c r="W25" s="37" t="s">
        <v>234</v>
      </c>
      <c r="X25" s="37" t="s">
        <v>132</v>
      </c>
      <c r="Y25" s="76" t="s">
        <v>132</v>
      </c>
      <c r="Z25" s="36" t="s">
        <v>132</v>
      </c>
      <c r="AA25" s="37" t="s">
        <v>145</v>
      </c>
      <c r="AB25" s="37" t="s">
        <v>250</v>
      </c>
      <c r="AC25" s="37" t="s">
        <v>259</v>
      </c>
      <c r="AD25" s="36" t="s">
        <v>37</v>
      </c>
    </row>
    <row r="26" spans="1:30" s="35" customFormat="1" ht="15" customHeight="1" x14ac:dyDescent="0.25">
      <c r="A26" s="36"/>
      <c r="B26" s="37"/>
      <c r="C26" s="76"/>
      <c r="D26" s="81"/>
      <c r="E26" s="36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77"/>
      <c r="Z26" s="38"/>
      <c r="AA26" s="39"/>
      <c r="AB26" s="39"/>
      <c r="AC26" s="39"/>
      <c r="AD26" s="36"/>
    </row>
    <row r="27" spans="1:30" s="35" customFormat="1" ht="15" customHeight="1" x14ac:dyDescent="0.25">
      <c r="A27" s="40" t="s">
        <v>38</v>
      </c>
      <c r="B27" s="41" t="s">
        <v>84</v>
      </c>
      <c r="C27" s="78" t="s">
        <v>96</v>
      </c>
      <c r="D27" s="82">
        <f>(B27+C27)/2</f>
        <v>16.899999999999999</v>
      </c>
      <c r="E27" s="40">
        <f t="shared" si="0"/>
        <v>11.8</v>
      </c>
      <c r="F27" s="41" t="s">
        <v>107</v>
      </c>
      <c r="G27" s="41" t="s">
        <v>119</v>
      </c>
      <c r="H27" s="41" t="s">
        <v>127</v>
      </c>
      <c r="I27" s="41" t="s">
        <v>136</v>
      </c>
      <c r="J27" s="41" t="s">
        <v>385</v>
      </c>
      <c r="K27" s="41" t="s">
        <v>151</v>
      </c>
      <c r="L27" s="41" t="s">
        <v>389</v>
      </c>
      <c r="M27" s="41" t="s">
        <v>394</v>
      </c>
      <c r="N27" s="41" t="s">
        <v>167</v>
      </c>
      <c r="O27" s="41" t="s">
        <v>178</v>
      </c>
      <c r="P27" s="41" t="s">
        <v>181</v>
      </c>
      <c r="Q27" s="41" t="s">
        <v>191</v>
      </c>
      <c r="R27" s="41" t="s">
        <v>205</v>
      </c>
      <c r="S27" s="41" t="s">
        <v>395</v>
      </c>
      <c r="T27" s="41" t="s">
        <v>141</v>
      </c>
      <c r="U27" s="41" t="s">
        <v>298</v>
      </c>
      <c r="V27" s="41" t="s">
        <v>402</v>
      </c>
      <c r="W27" s="41" t="s">
        <v>405</v>
      </c>
      <c r="X27" s="41" t="s">
        <v>407</v>
      </c>
      <c r="Y27" s="78" t="s">
        <v>224</v>
      </c>
      <c r="Z27" s="40" t="s">
        <v>132</v>
      </c>
      <c r="AA27" s="41" t="s">
        <v>244</v>
      </c>
      <c r="AB27" s="41" t="s">
        <v>248</v>
      </c>
      <c r="AC27" s="41" t="s">
        <v>255</v>
      </c>
      <c r="AD27" s="40" t="s">
        <v>38</v>
      </c>
    </row>
    <row r="28" spans="1:30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1"/>
    </row>
    <row r="29" spans="1:30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1"/>
    </row>
    <row r="30" spans="1:30" s="8" customFormat="1" ht="21" x14ac:dyDescent="0.4">
      <c r="A30" s="16" t="s">
        <v>66</v>
      </c>
      <c r="B30" s="17"/>
      <c r="C30" s="18"/>
      <c r="D30" s="18"/>
      <c r="E30" s="16"/>
      <c r="F30" s="16"/>
      <c r="G30" s="16"/>
      <c r="H30" s="16"/>
      <c r="I30" s="16"/>
      <c r="J30" s="19"/>
      <c r="K30" s="16"/>
      <c r="L30" s="16"/>
      <c r="M30" s="19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0"/>
    </row>
    <row r="31" spans="1:30" s="24" customFormat="1" ht="15" customHeight="1" x14ac:dyDescent="0.25">
      <c r="A31" s="43"/>
      <c r="B31" s="44" t="s">
        <v>373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95" t="s">
        <v>372</v>
      </c>
      <c r="Q31" s="96"/>
      <c r="R31" s="97"/>
      <c r="S31" s="96" t="s">
        <v>348</v>
      </c>
      <c r="T31" s="96"/>
      <c r="U31" s="96"/>
      <c r="V31" s="96"/>
      <c r="W31" s="96"/>
      <c r="X31" s="97"/>
      <c r="Y31" s="102" t="s">
        <v>349</v>
      </c>
      <c r="Z31" s="102"/>
      <c r="AA31" s="102"/>
      <c r="AB31" s="102"/>
      <c r="AC31" s="103"/>
      <c r="AD31" s="47"/>
    </row>
    <row r="32" spans="1:30" s="30" customFormat="1" ht="25.2" customHeight="1" x14ac:dyDescent="0.2">
      <c r="A32" s="48"/>
      <c r="B32" s="49" t="s">
        <v>39</v>
      </c>
      <c r="C32" s="50" t="s">
        <v>40</v>
      </c>
      <c r="D32" s="51"/>
      <c r="E32" s="50" t="s">
        <v>41</v>
      </c>
      <c r="F32" s="52"/>
      <c r="G32" s="52"/>
      <c r="H32" s="51"/>
      <c r="I32" s="50" t="s">
        <v>42</v>
      </c>
      <c r="J32" s="52"/>
      <c r="K32" s="52"/>
      <c r="L32" s="52"/>
      <c r="M32" s="52"/>
      <c r="N32" s="52"/>
      <c r="O32" s="51"/>
      <c r="P32" s="98" t="s">
        <v>67</v>
      </c>
      <c r="Q32" s="99"/>
      <c r="R32" s="100"/>
      <c r="S32" s="94" t="s">
        <v>350</v>
      </c>
      <c r="T32" s="94"/>
      <c r="U32" s="94"/>
      <c r="V32" s="94" t="s">
        <v>350</v>
      </c>
      <c r="W32" s="94"/>
      <c r="X32" s="94"/>
      <c r="Y32" s="104" t="s">
        <v>350</v>
      </c>
      <c r="Z32" s="104"/>
      <c r="AA32" s="104"/>
      <c r="AB32" s="104" t="s">
        <v>5</v>
      </c>
      <c r="AC32" s="104"/>
      <c r="AD32" s="53"/>
    </row>
    <row r="33" spans="1:30" s="30" customFormat="1" ht="51.75" customHeight="1" x14ac:dyDescent="0.2">
      <c r="A33" s="48"/>
      <c r="B33" s="54" t="s">
        <v>43</v>
      </c>
      <c r="C33" s="54" t="s">
        <v>44</v>
      </c>
      <c r="D33" s="54" t="s">
        <v>18</v>
      </c>
      <c r="E33" s="54" t="s">
        <v>3</v>
      </c>
      <c r="F33" s="54" t="s">
        <v>45</v>
      </c>
      <c r="G33" s="54" t="s">
        <v>4</v>
      </c>
      <c r="H33" s="54" t="s">
        <v>45</v>
      </c>
      <c r="I33" s="50" t="s">
        <v>31</v>
      </c>
      <c r="J33" s="52"/>
      <c r="K33" s="51"/>
      <c r="L33" s="54" t="s">
        <v>46</v>
      </c>
      <c r="M33" s="54" t="s">
        <v>47</v>
      </c>
      <c r="N33" s="54" t="s">
        <v>48</v>
      </c>
      <c r="O33" s="54" t="s">
        <v>49</v>
      </c>
      <c r="P33" s="55" t="s">
        <v>68</v>
      </c>
      <c r="Q33" s="55" t="s">
        <v>70</v>
      </c>
      <c r="R33" s="74" t="s">
        <v>71</v>
      </c>
      <c r="S33" s="93" t="s">
        <v>351</v>
      </c>
      <c r="T33" s="93"/>
      <c r="U33" s="93"/>
      <c r="V33" s="94" t="s">
        <v>352</v>
      </c>
      <c r="W33" s="94"/>
      <c r="X33" s="94"/>
      <c r="Y33" s="104"/>
      <c r="Z33" s="104"/>
      <c r="AA33" s="104"/>
      <c r="AB33" s="104"/>
      <c r="AC33" s="104"/>
      <c r="AD33" s="53"/>
    </row>
    <row r="34" spans="1:30" s="61" customFormat="1" ht="15" customHeight="1" x14ac:dyDescent="0.25">
      <c r="A34" s="56"/>
      <c r="B34" s="57"/>
      <c r="C34" s="57"/>
      <c r="D34" s="57"/>
      <c r="E34" s="57"/>
      <c r="F34" s="57"/>
      <c r="G34" s="57"/>
      <c r="H34" s="57"/>
      <c r="I34" s="58" t="s">
        <v>50</v>
      </c>
      <c r="J34" s="58" t="s">
        <v>3</v>
      </c>
      <c r="K34" s="58" t="s">
        <v>4</v>
      </c>
      <c r="L34" s="57"/>
      <c r="M34" s="57"/>
      <c r="N34" s="57"/>
      <c r="O34" s="57"/>
      <c r="P34" s="59" t="s">
        <v>69</v>
      </c>
      <c r="Q34" s="57" t="s">
        <v>69</v>
      </c>
      <c r="R34" s="57" t="s">
        <v>69</v>
      </c>
      <c r="S34" s="88" t="s">
        <v>353</v>
      </c>
      <c r="T34" s="88" t="s">
        <v>354</v>
      </c>
      <c r="U34" s="88" t="s">
        <v>355</v>
      </c>
      <c r="V34" s="88" t="s">
        <v>353</v>
      </c>
      <c r="W34" s="88" t="s">
        <v>354</v>
      </c>
      <c r="X34" s="88" t="s">
        <v>355</v>
      </c>
      <c r="Y34" s="105" t="s">
        <v>353</v>
      </c>
      <c r="Z34" s="106" t="s">
        <v>354</v>
      </c>
      <c r="AA34" s="106" t="s">
        <v>355</v>
      </c>
      <c r="AB34" s="106" t="s">
        <v>3</v>
      </c>
      <c r="AC34" s="106" t="s">
        <v>4</v>
      </c>
      <c r="AD34" s="60"/>
    </row>
    <row r="35" spans="1:30" s="35" customFormat="1" ht="15" customHeight="1" x14ac:dyDescent="0.25">
      <c r="A35" s="62" t="s">
        <v>29</v>
      </c>
      <c r="B35" s="34" t="s">
        <v>411</v>
      </c>
      <c r="C35" s="34" t="s">
        <v>422</v>
      </c>
      <c r="D35" s="34" t="s">
        <v>263</v>
      </c>
      <c r="E35" s="34" t="s">
        <v>434</v>
      </c>
      <c r="F35" s="34" t="s">
        <v>275</v>
      </c>
      <c r="G35" s="34" t="s">
        <v>82</v>
      </c>
      <c r="H35" s="34" t="s">
        <v>289</v>
      </c>
      <c r="I35" s="34" t="s">
        <v>142</v>
      </c>
      <c r="J35" s="34" t="s">
        <v>300</v>
      </c>
      <c r="K35" s="34" t="s">
        <v>304</v>
      </c>
      <c r="L35" s="34" t="s">
        <v>346</v>
      </c>
      <c r="M35" s="34" t="s">
        <v>345</v>
      </c>
      <c r="N35" s="34" t="s">
        <v>138</v>
      </c>
      <c r="O35" s="34" t="s">
        <v>129</v>
      </c>
      <c r="P35" s="34" t="s">
        <v>455</v>
      </c>
      <c r="Q35" s="34" t="s">
        <v>461</v>
      </c>
      <c r="R35" s="34" t="s">
        <v>466</v>
      </c>
      <c r="S35" s="89" t="s">
        <v>78</v>
      </c>
      <c r="T35" s="89" t="s">
        <v>161</v>
      </c>
      <c r="U35" s="89" t="s">
        <v>356</v>
      </c>
      <c r="V35" s="89" t="s">
        <v>297</v>
      </c>
      <c r="W35" s="89" t="s">
        <v>473</v>
      </c>
      <c r="X35" s="89" t="s">
        <v>297</v>
      </c>
      <c r="Y35" s="107"/>
      <c r="Z35" s="107"/>
      <c r="AA35" s="107"/>
      <c r="AB35" s="107"/>
      <c r="AC35" s="107"/>
      <c r="AD35" s="62" t="s">
        <v>29</v>
      </c>
    </row>
    <row r="36" spans="1:30" s="35" customFormat="1" ht="15" customHeight="1" x14ac:dyDescent="0.25">
      <c r="A36" s="38" t="s">
        <v>30</v>
      </c>
      <c r="B36" s="37" t="s">
        <v>412</v>
      </c>
      <c r="C36" s="37" t="s">
        <v>423</v>
      </c>
      <c r="D36" s="37" t="s">
        <v>264</v>
      </c>
      <c r="E36" s="37" t="s">
        <v>435</v>
      </c>
      <c r="F36" s="37" t="s">
        <v>276</v>
      </c>
      <c r="G36" s="37" t="s">
        <v>445</v>
      </c>
      <c r="H36" s="37" t="s">
        <v>283</v>
      </c>
      <c r="I36" s="37" t="s">
        <v>299</v>
      </c>
      <c r="J36" s="37" t="s">
        <v>301</v>
      </c>
      <c r="K36" s="37" t="s">
        <v>305</v>
      </c>
      <c r="L36" s="37" t="s">
        <v>339</v>
      </c>
      <c r="M36" s="37" t="s">
        <v>182</v>
      </c>
      <c r="N36" s="37" t="s">
        <v>249</v>
      </c>
      <c r="O36" s="37" t="s">
        <v>164</v>
      </c>
      <c r="P36" s="37" t="s">
        <v>456</v>
      </c>
      <c r="Q36" s="37" t="s">
        <v>457</v>
      </c>
      <c r="R36" s="37" t="s">
        <v>467</v>
      </c>
      <c r="S36" s="90" t="s">
        <v>471</v>
      </c>
      <c r="T36" s="90" t="s">
        <v>474</v>
      </c>
      <c r="U36" s="90" t="s">
        <v>226</v>
      </c>
      <c r="V36" s="90" t="s">
        <v>168</v>
      </c>
      <c r="W36" s="90" t="s">
        <v>478</v>
      </c>
      <c r="X36" s="90" t="s">
        <v>480</v>
      </c>
      <c r="Y36" s="108"/>
      <c r="Z36" s="108"/>
      <c r="AA36" s="108"/>
      <c r="AB36" s="108"/>
      <c r="AC36" s="108"/>
      <c r="AD36" s="38" t="s">
        <v>30</v>
      </c>
    </row>
    <row r="37" spans="1:30" s="35" customFormat="1" ht="15" customHeight="1" x14ac:dyDescent="0.25">
      <c r="A37" s="38" t="s">
        <v>32</v>
      </c>
      <c r="B37" s="37" t="s">
        <v>413</v>
      </c>
      <c r="C37" s="37" t="s">
        <v>424</v>
      </c>
      <c r="D37" s="37" t="s">
        <v>265</v>
      </c>
      <c r="E37" s="37" t="s">
        <v>436</v>
      </c>
      <c r="F37" s="37" t="s">
        <v>277</v>
      </c>
      <c r="G37" s="37" t="s">
        <v>177</v>
      </c>
      <c r="H37" s="37" t="s">
        <v>290</v>
      </c>
      <c r="I37" s="37" t="s">
        <v>220</v>
      </c>
      <c r="J37" s="37" t="s">
        <v>300</v>
      </c>
      <c r="K37" s="37" t="s">
        <v>47</v>
      </c>
      <c r="L37" s="37" t="s">
        <v>379</v>
      </c>
      <c r="M37" s="37" t="s">
        <v>313</v>
      </c>
      <c r="N37" s="37" t="s">
        <v>316</v>
      </c>
      <c r="O37" s="37" t="s">
        <v>129</v>
      </c>
      <c r="P37" s="37" t="s">
        <v>457</v>
      </c>
      <c r="Q37" s="37" t="s">
        <v>462</v>
      </c>
      <c r="R37" s="37" t="s">
        <v>407</v>
      </c>
      <c r="S37" s="90" t="s">
        <v>226</v>
      </c>
      <c r="T37" s="90" t="s">
        <v>82</v>
      </c>
      <c r="U37" s="90" t="s">
        <v>169</v>
      </c>
      <c r="V37" s="90" t="s">
        <v>177</v>
      </c>
      <c r="W37" s="90" t="s">
        <v>201</v>
      </c>
      <c r="X37" s="90" t="s">
        <v>170</v>
      </c>
      <c r="Y37" s="108"/>
      <c r="Z37" s="108"/>
      <c r="AA37" s="108"/>
      <c r="AB37" s="108"/>
      <c r="AC37" s="108"/>
      <c r="AD37" s="38" t="s">
        <v>32</v>
      </c>
    </row>
    <row r="38" spans="1:30" s="35" customFormat="1" ht="15" customHeigh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91"/>
      <c r="T38" s="91"/>
      <c r="U38" s="91"/>
      <c r="V38" s="91"/>
      <c r="W38" s="91"/>
      <c r="X38" s="91"/>
      <c r="Y38" s="109"/>
      <c r="Z38" s="109"/>
      <c r="AA38" s="109"/>
      <c r="AB38" s="109"/>
      <c r="AC38" s="109"/>
      <c r="AD38" s="38"/>
    </row>
    <row r="39" spans="1:30" s="35" customFormat="1" ht="15" customHeight="1" x14ac:dyDescent="0.25">
      <c r="A39" s="38" t="s">
        <v>33</v>
      </c>
      <c r="B39" s="37" t="s">
        <v>414</v>
      </c>
      <c r="C39" s="37" t="s">
        <v>425</v>
      </c>
      <c r="D39" s="37" t="s">
        <v>266</v>
      </c>
      <c r="E39" s="37" t="s">
        <v>437</v>
      </c>
      <c r="F39" s="37" t="s">
        <v>278</v>
      </c>
      <c r="G39" s="37" t="s">
        <v>446</v>
      </c>
      <c r="H39" s="37" t="s">
        <v>291</v>
      </c>
      <c r="I39" s="37" t="s">
        <v>338</v>
      </c>
      <c r="J39" s="37" t="s">
        <v>288</v>
      </c>
      <c r="K39" s="37" t="s">
        <v>287</v>
      </c>
      <c r="L39" s="37" t="s">
        <v>452</v>
      </c>
      <c r="M39" s="37" t="s">
        <v>237</v>
      </c>
      <c r="N39" s="37" t="s">
        <v>242</v>
      </c>
      <c r="O39" s="37" t="s">
        <v>163</v>
      </c>
      <c r="P39" s="37" t="s">
        <v>124</v>
      </c>
      <c r="Q39" s="37" t="s">
        <v>169</v>
      </c>
      <c r="R39" s="37" t="s">
        <v>230</v>
      </c>
      <c r="S39" s="90" t="s">
        <v>225</v>
      </c>
      <c r="T39" s="90" t="s">
        <v>77</v>
      </c>
      <c r="U39" s="90" t="s">
        <v>177</v>
      </c>
      <c r="V39" s="90" t="s">
        <v>358</v>
      </c>
      <c r="W39" s="90" t="s">
        <v>222</v>
      </c>
      <c r="X39" s="90" t="s">
        <v>344</v>
      </c>
      <c r="Y39" s="108"/>
      <c r="Z39" s="108"/>
      <c r="AA39" s="108"/>
      <c r="AB39" s="108"/>
      <c r="AC39" s="108"/>
      <c r="AD39" s="38" t="s">
        <v>33</v>
      </c>
    </row>
    <row r="40" spans="1:30" s="35" customFormat="1" ht="15" customHeight="1" x14ac:dyDescent="0.25">
      <c r="A40" s="38" t="s">
        <v>32</v>
      </c>
      <c r="B40" s="37" t="s">
        <v>415</v>
      </c>
      <c r="C40" s="37" t="s">
        <v>426</v>
      </c>
      <c r="D40" s="37" t="s">
        <v>267</v>
      </c>
      <c r="E40" s="37" t="s">
        <v>438</v>
      </c>
      <c r="F40" s="37" t="s">
        <v>279</v>
      </c>
      <c r="G40" s="37" t="s">
        <v>146</v>
      </c>
      <c r="H40" s="37" t="s">
        <v>289</v>
      </c>
      <c r="I40" s="37" t="s">
        <v>244</v>
      </c>
      <c r="J40" s="37" t="s">
        <v>286</v>
      </c>
      <c r="K40" s="37" t="s">
        <v>46</v>
      </c>
      <c r="L40" s="37" t="s">
        <v>138</v>
      </c>
      <c r="M40" s="37" t="s">
        <v>314</v>
      </c>
      <c r="N40" s="37" t="s">
        <v>238</v>
      </c>
      <c r="O40" s="37" t="s">
        <v>132</v>
      </c>
      <c r="P40" s="37" t="s">
        <v>347</v>
      </c>
      <c r="Q40" s="37" t="s">
        <v>406</v>
      </c>
      <c r="R40" s="37" t="s">
        <v>244</v>
      </c>
      <c r="S40" s="90" t="s">
        <v>472</v>
      </c>
      <c r="T40" s="90" t="s">
        <v>217</v>
      </c>
      <c r="U40" s="90" t="s">
        <v>95</v>
      </c>
      <c r="V40" s="90" t="s">
        <v>233</v>
      </c>
      <c r="W40" s="90" t="s">
        <v>171</v>
      </c>
      <c r="X40" s="90" t="s">
        <v>174</v>
      </c>
      <c r="Y40" s="108"/>
      <c r="Z40" s="108"/>
      <c r="AA40" s="108"/>
      <c r="AB40" s="108"/>
      <c r="AC40" s="108"/>
      <c r="AD40" s="38" t="s">
        <v>32</v>
      </c>
    </row>
    <row r="41" spans="1:30" s="35" customFormat="1" ht="15" customHeight="1" x14ac:dyDescent="0.25">
      <c r="A41" s="38" t="s">
        <v>29</v>
      </c>
      <c r="B41" s="37" t="s">
        <v>155</v>
      </c>
      <c r="C41" s="37" t="s">
        <v>427</v>
      </c>
      <c r="D41" s="37" t="s">
        <v>268</v>
      </c>
      <c r="E41" s="37" t="s">
        <v>439</v>
      </c>
      <c r="F41" s="37" t="s">
        <v>280</v>
      </c>
      <c r="G41" s="37" t="s">
        <v>132</v>
      </c>
      <c r="H41" s="37" t="s">
        <v>447</v>
      </c>
      <c r="I41" s="37" t="s">
        <v>310</v>
      </c>
      <c r="J41" s="37" t="s">
        <v>302</v>
      </c>
      <c r="K41" s="37" t="s">
        <v>131</v>
      </c>
      <c r="L41" s="37" t="s">
        <v>308</v>
      </c>
      <c r="M41" s="37" t="s">
        <v>129</v>
      </c>
      <c r="N41" s="37" t="s">
        <v>164</v>
      </c>
      <c r="O41" s="37" t="s">
        <v>130</v>
      </c>
      <c r="P41" s="37" t="s">
        <v>452</v>
      </c>
      <c r="Q41" s="37" t="s">
        <v>137</v>
      </c>
      <c r="R41" s="37" t="s">
        <v>320</v>
      </c>
      <c r="S41" s="90" t="s">
        <v>346</v>
      </c>
      <c r="T41" s="90" t="s">
        <v>473</v>
      </c>
      <c r="U41" s="90" t="s">
        <v>362</v>
      </c>
      <c r="V41" s="90" t="s">
        <v>342</v>
      </c>
      <c r="W41" s="90" t="s">
        <v>479</v>
      </c>
      <c r="X41" s="90" t="s">
        <v>481</v>
      </c>
      <c r="Y41" s="108"/>
      <c r="Z41" s="108"/>
      <c r="AA41" s="108"/>
      <c r="AB41" s="108"/>
      <c r="AC41" s="108"/>
      <c r="AD41" s="38" t="s">
        <v>29</v>
      </c>
    </row>
    <row r="42" spans="1:30" s="35" customFormat="1" ht="15" customHeigh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91"/>
      <c r="T42" s="91"/>
      <c r="U42" s="91"/>
      <c r="V42" s="91"/>
      <c r="W42" s="91"/>
      <c r="X42" s="91"/>
      <c r="Y42" s="109"/>
      <c r="Z42" s="109"/>
      <c r="AA42" s="109"/>
      <c r="AB42" s="109"/>
      <c r="AC42" s="109"/>
      <c r="AD42" s="38"/>
    </row>
    <row r="43" spans="1:30" s="35" customFormat="1" ht="15" customHeight="1" x14ac:dyDescent="0.25">
      <c r="A43" s="38" t="s">
        <v>29</v>
      </c>
      <c r="B43" s="37" t="s">
        <v>153</v>
      </c>
      <c r="C43" s="37" t="s">
        <v>428</v>
      </c>
      <c r="D43" s="37" t="s">
        <v>269</v>
      </c>
      <c r="E43" s="37" t="s">
        <v>440</v>
      </c>
      <c r="F43" s="37" t="s">
        <v>281</v>
      </c>
      <c r="G43" s="37" t="s">
        <v>133</v>
      </c>
      <c r="H43" s="37" t="s">
        <v>292</v>
      </c>
      <c r="I43" s="37" t="s">
        <v>315</v>
      </c>
      <c r="J43" s="37" t="s">
        <v>48</v>
      </c>
      <c r="K43" s="37" t="s">
        <v>46</v>
      </c>
      <c r="L43" s="37" t="s">
        <v>309</v>
      </c>
      <c r="M43" s="37" t="s">
        <v>165</v>
      </c>
      <c r="N43" s="37" t="s">
        <v>238</v>
      </c>
      <c r="O43" s="37" t="s">
        <v>163</v>
      </c>
      <c r="P43" s="37" t="s">
        <v>384</v>
      </c>
      <c r="Q43" s="37" t="s">
        <v>236</v>
      </c>
      <c r="R43" s="37" t="s">
        <v>144</v>
      </c>
      <c r="S43" s="90" t="s">
        <v>386</v>
      </c>
      <c r="T43" s="90" t="s">
        <v>226</v>
      </c>
      <c r="U43" s="90" t="s">
        <v>144</v>
      </c>
      <c r="V43" s="90" t="s">
        <v>180</v>
      </c>
      <c r="W43" s="90" t="s">
        <v>307</v>
      </c>
      <c r="X43" s="90" t="s">
        <v>91</v>
      </c>
      <c r="Y43" s="108"/>
      <c r="Z43" s="108"/>
      <c r="AA43" s="108"/>
      <c r="AB43" s="108"/>
      <c r="AC43" s="108"/>
      <c r="AD43" s="38" t="s">
        <v>29</v>
      </c>
    </row>
    <row r="44" spans="1:30" s="35" customFormat="1" ht="15" customHeight="1" x14ac:dyDescent="0.25">
      <c r="A44" s="38" t="s">
        <v>33</v>
      </c>
      <c r="B44" s="37" t="s">
        <v>416</v>
      </c>
      <c r="C44" s="37" t="s">
        <v>429</v>
      </c>
      <c r="D44" s="37" t="s">
        <v>270</v>
      </c>
      <c r="E44" s="37" t="s">
        <v>420</v>
      </c>
      <c r="F44" s="37" t="s">
        <v>282</v>
      </c>
      <c r="G44" s="37" t="s">
        <v>448</v>
      </c>
      <c r="H44" s="37" t="s">
        <v>293</v>
      </c>
      <c r="I44" s="37" t="s">
        <v>137</v>
      </c>
      <c r="J44" s="37" t="s">
        <v>302</v>
      </c>
      <c r="K44" s="37" t="s">
        <v>46</v>
      </c>
      <c r="L44" s="37" t="s">
        <v>310</v>
      </c>
      <c r="M44" s="37" t="s">
        <v>314</v>
      </c>
      <c r="N44" s="37" t="s">
        <v>224</v>
      </c>
      <c r="O44" s="37" t="s">
        <v>163</v>
      </c>
      <c r="P44" s="37" t="s">
        <v>89</v>
      </c>
      <c r="Q44" s="37" t="s">
        <v>363</v>
      </c>
      <c r="R44" s="37" t="s">
        <v>235</v>
      </c>
      <c r="S44" s="90" t="s">
        <v>184</v>
      </c>
      <c r="T44" s="90" t="s">
        <v>223</v>
      </c>
      <c r="U44" s="90" t="s">
        <v>362</v>
      </c>
      <c r="V44" s="90" t="s">
        <v>148</v>
      </c>
      <c r="W44" s="90" t="s">
        <v>93</v>
      </c>
      <c r="X44" s="90" t="s">
        <v>183</v>
      </c>
      <c r="Y44" s="108"/>
      <c r="Z44" s="108"/>
      <c r="AA44" s="108"/>
      <c r="AB44" s="108"/>
      <c r="AC44" s="108"/>
      <c r="AD44" s="38" t="s">
        <v>33</v>
      </c>
    </row>
    <row r="45" spans="1:30" s="35" customFormat="1" ht="15" customHeight="1" x14ac:dyDescent="0.25">
      <c r="A45" s="38" t="s">
        <v>34</v>
      </c>
      <c r="B45" s="37" t="s">
        <v>417</v>
      </c>
      <c r="C45" s="37" t="s">
        <v>430</v>
      </c>
      <c r="D45" s="37" t="s">
        <v>271</v>
      </c>
      <c r="E45" s="37" t="s">
        <v>441</v>
      </c>
      <c r="F45" s="37" t="s">
        <v>283</v>
      </c>
      <c r="G45" s="37" t="s">
        <v>317</v>
      </c>
      <c r="H45" s="37" t="s">
        <v>291</v>
      </c>
      <c r="I45" s="37" t="s">
        <v>235</v>
      </c>
      <c r="J45" s="37" t="s">
        <v>354</v>
      </c>
      <c r="K45" s="37" t="s">
        <v>287</v>
      </c>
      <c r="L45" s="37" t="s">
        <v>311</v>
      </c>
      <c r="M45" s="37" t="s">
        <v>308</v>
      </c>
      <c r="N45" s="37" t="s">
        <v>224</v>
      </c>
      <c r="O45" s="37" t="s">
        <v>163</v>
      </c>
      <c r="P45" s="37" t="s">
        <v>149</v>
      </c>
      <c r="Q45" s="37" t="s">
        <v>463</v>
      </c>
      <c r="R45" s="37" t="s">
        <v>87</v>
      </c>
      <c r="S45" s="90" t="s">
        <v>472</v>
      </c>
      <c r="T45" s="90" t="s">
        <v>260</v>
      </c>
      <c r="U45" s="90" t="s">
        <v>476</v>
      </c>
      <c r="V45" s="90" t="s">
        <v>233</v>
      </c>
      <c r="W45" s="90" t="s">
        <v>88</v>
      </c>
      <c r="X45" s="90" t="s">
        <v>379</v>
      </c>
      <c r="Y45" s="108"/>
      <c r="Z45" s="108"/>
      <c r="AA45" s="108"/>
      <c r="AB45" s="108"/>
      <c r="AC45" s="108"/>
      <c r="AD45" s="38" t="s">
        <v>34</v>
      </c>
    </row>
    <row r="46" spans="1:30" s="35" customFormat="1" ht="15" customHeigh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91"/>
      <c r="T46" s="91"/>
      <c r="U46" s="91"/>
      <c r="V46" s="91"/>
      <c r="W46" s="91"/>
      <c r="X46" s="91"/>
      <c r="Y46" s="109"/>
      <c r="Z46" s="109"/>
      <c r="AA46" s="109"/>
      <c r="AB46" s="109"/>
      <c r="AC46" s="109"/>
      <c r="AD46" s="38"/>
    </row>
    <row r="47" spans="1:30" s="35" customFormat="1" ht="15" customHeight="1" x14ac:dyDescent="0.25">
      <c r="A47" s="38" t="s">
        <v>35</v>
      </c>
      <c r="B47" s="37" t="s">
        <v>418</v>
      </c>
      <c r="C47" s="37" t="s">
        <v>431</v>
      </c>
      <c r="D47" s="37" t="s">
        <v>272</v>
      </c>
      <c r="E47" s="37" t="s">
        <v>361</v>
      </c>
      <c r="F47" s="37" t="s">
        <v>282</v>
      </c>
      <c r="G47" s="37" t="s">
        <v>449</v>
      </c>
      <c r="H47" s="37" t="s">
        <v>294</v>
      </c>
      <c r="I47" s="37" t="s">
        <v>299</v>
      </c>
      <c r="J47" s="37" t="s">
        <v>301</v>
      </c>
      <c r="K47" s="37" t="s">
        <v>47</v>
      </c>
      <c r="L47" s="37" t="s">
        <v>173</v>
      </c>
      <c r="M47" s="37" t="s">
        <v>298</v>
      </c>
      <c r="N47" s="37" t="s">
        <v>147</v>
      </c>
      <c r="O47" s="37" t="s">
        <v>164</v>
      </c>
      <c r="P47" s="37" t="s">
        <v>357</v>
      </c>
      <c r="Q47" s="37" t="s">
        <v>81</v>
      </c>
      <c r="R47" s="37" t="s">
        <v>468</v>
      </c>
      <c r="S47" s="90" t="s">
        <v>221</v>
      </c>
      <c r="T47" s="90" t="s">
        <v>217</v>
      </c>
      <c r="U47" s="90" t="s">
        <v>477</v>
      </c>
      <c r="V47" s="90" t="s">
        <v>312</v>
      </c>
      <c r="W47" s="90" t="s">
        <v>472</v>
      </c>
      <c r="X47" s="90" t="s">
        <v>362</v>
      </c>
      <c r="Y47" s="108"/>
      <c r="Z47" s="108"/>
      <c r="AA47" s="108"/>
      <c r="AB47" s="108"/>
      <c r="AC47" s="108"/>
      <c r="AD47" s="38" t="s">
        <v>35</v>
      </c>
    </row>
    <row r="48" spans="1:30" s="35" customFormat="1" ht="15" customHeight="1" x14ac:dyDescent="0.25">
      <c r="A48" s="38" t="s">
        <v>36</v>
      </c>
      <c r="B48" s="37" t="s">
        <v>419</v>
      </c>
      <c r="C48" s="37" t="s">
        <v>432</v>
      </c>
      <c r="D48" s="37" t="s">
        <v>273</v>
      </c>
      <c r="E48" s="37" t="s">
        <v>442</v>
      </c>
      <c r="F48" s="37" t="s">
        <v>278</v>
      </c>
      <c r="G48" s="37" t="s">
        <v>169</v>
      </c>
      <c r="H48" s="37" t="s">
        <v>295</v>
      </c>
      <c r="I48" s="37" t="s">
        <v>222</v>
      </c>
      <c r="J48" s="37" t="s">
        <v>285</v>
      </c>
      <c r="K48" s="37" t="s">
        <v>305</v>
      </c>
      <c r="L48" s="37" t="s">
        <v>172</v>
      </c>
      <c r="M48" s="37" t="s">
        <v>182</v>
      </c>
      <c r="N48" s="37" t="s">
        <v>318</v>
      </c>
      <c r="O48" s="37" t="s">
        <v>164</v>
      </c>
      <c r="P48" s="37" t="s">
        <v>458</v>
      </c>
      <c r="Q48" s="37" t="s">
        <v>464</v>
      </c>
      <c r="R48" s="37" t="s">
        <v>160</v>
      </c>
      <c r="S48" s="90" t="s">
        <v>219</v>
      </c>
      <c r="T48" s="90" t="s">
        <v>319</v>
      </c>
      <c r="U48" s="90" t="s">
        <v>299</v>
      </c>
      <c r="V48" s="90" t="s">
        <v>370</v>
      </c>
      <c r="W48" s="90" t="s">
        <v>86</v>
      </c>
      <c r="X48" s="90" t="s">
        <v>178</v>
      </c>
      <c r="Y48" s="108"/>
      <c r="Z48" s="108"/>
      <c r="AA48" s="108"/>
      <c r="AB48" s="108"/>
      <c r="AC48" s="108"/>
      <c r="AD48" s="38" t="s">
        <v>36</v>
      </c>
    </row>
    <row r="49" spans="1:30" s="35" customFormat="1" ht="15" customHeight="1" x14ac:dyDescent="0.25">
      <c r="A49" s="38" t="s">
        <v>37</v>
      </c>
      <c r="B49" s="37" t="s">
        <v>420</v>
      </c>
      <c r="C49" s="37" t="s">
        <v>433</v>
      </c>
      <c r="D49" s="37" t="s">
        <v>274</v>
      </c>
      <c r="E49" s="37" t="s">
        <v>443</v>
      </c>
      <c r="F49" s="37" t="s">
        <v>284</v>
      </c>
      <c r="G49" s="37" t="s">
        <v>312</v>
      </c>
      <c r="H49" s="37" t="s">
        <v>296</v>
      </c>
      <c r="I49" s="37" t="s">
        <v>368</v>
      </c>
      <c r="J49" s="37" t="s">
        <v>300</v>
      </c>
      <c r="K49" s="37" t="s">
        <v>305</v>
      </c>
      <c r="L49" s="37" t="s">
        <v>175</v>
      </c>
      <c r="M49" s="37" t="s">
        <v>182</v>
      </c>
      <c r="N49" s="37" t="s">
        <v>316</v>
      </c>
      <c r="O49" s="37" t="s">
        <v>164</v>
      </c>
      <c r="P49" s="37" t="s">
        <v>459</v>
      </c>
      <c r="Q49" s="37" t="s">
        <v>152</v>
      </c>
      <c r="R49" s="37" t="s">
        <v>469</v>
      </c>
      <c r="S49" s="90" t="s">
        <v>473</v>
      </c>
      <c r="T49" s="90" t="s">
        <v>378</v>
      </c>
      <c r="U49" s="90" t="s">
        <v>142</v>
      </c>
      <c r="V49" s="90" t="s">
        <v>222</v>
      </c>
      <c r="W49" s="90" t="s">
        <v>367</v>
      </c>
      <c r="X49" s="90" t="s">
        <v>85</v>
      </c>
      <c r="Y49" s="108"/>
      <c r="Z49" s="108"/>
      <c r="AA49" s="108"/>
      <c r="AB49" s="108"/>
      <c r="AC49" s="108"/>
      <c r="AD49" s="38" t="s">
        <v>37</v>
      </c>
    </row>
    <row r="50" spans="1:30" s="35" customFormat="1" ht="15" customHeight="1" x14ac:dyDescent="0.25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91"/>
      <c r="T50" s="91"/>
      <c r="U50" s="91"/>
      <c r="V50" s="91"/>
      <c r="W50" s="91"/>
      <c r="X50" s="91"/>
      <c r="Y50" s="109"/>
      <c r="Z50" s="109"/>
      <c r="AA50" s="109"/>
      <c r="AB50" s="109"/>
      <c r="AC50" s="109"/>
      <c r="AD50" s="38"/>
    </row>
    <row r="51" spans="1:30" s="35" customFormat="1" ht="15" customHeight="1" x14ac:dyDescent="0.25">
      <c r="A51" s="63" t="s">
        <v>38</v>
      </c>
      <c r="B51" s="41" t="s">
        <v>421</v>
      </c>
      <c r="C51" s="41" t="s">
        <v>430</v>
      </c>
      <c r="D51" s="41" t="s">
        <v>271</v>
      </c>
      <c r="E51" s="41" t="s">
        <v>444</v>
      </c>
      <c r="F51" s="41" t="s">
        <v>279</v>
      </c>
      <c r="G51" s="41" t="s">
        <v>450</v>
      </c>
      <c r="H51" s="41" t="s">
        <v>289</v>
      </c>
      <c r="I51" s="41" t="s">
        <v>451</v>
      </c>
      <c r="J51" s="41" t="s">
        <v>303</v>
      </c>
      <c r="K51" s="41" t="s">
        <v>306</v>
      </c>
      <c r="L51" s="41" t="s">
        <v>453</v>
      </c>
      <c r="M51" s="41" t="s">
        <v>454</v>
      </c>
      <c r="N51" s="41" t="s">
        <v>388</v>
      </c>
      <c r="O51" s="41" t="s">
        <v>237</v>
      </c>
      <c r="P51" s="41" t="s">
        <v>460</v>
      </c>
      <c r="Q51" s="41" t="s">
        <v>465</v>
      </c>
      <c r="R51" s="41" t="s">
        <v>470</v>
      </c>
      <c r="S51" s="92" t="s">
        <v>230</v>
      </c>
      <c r="T51" s="92" t="s">
        <v>475</v>
      </c>
      <c r="U51" s="92" t="s">
        <v>154</v>
      </c>
      <c r="V51" s="92" t="s">
        <v>94</v>
      </c>
      <c r="W51" s="92" t="s">
        <v>87</v>
      </c>
      <c r="X51" s="92" t="s">
        <v>175</v>
      </c>
      <c r="Y51" s="110"/>
      <c r="Z51" s="110"/>
      <c r="AA51" s="110"/>
      <c r="AB51" s="110"/>
      <c r="AC51" s="110"/>
      <c r="AD51" s="63" t="s">
        <v>38</v>
      </c>
    </row>
    <row r="52" spans="1:30" x14ac:dyDescent="0.25">
      <c r="AD52" s="1"/>
    </row>
    <row r="53" spans="1:30" ht="14.1" customHeight="1" x14ac:dyDescent="0.25">
      <c r="A53" s="64" t="s">
        <v>51</v>
      </c>
      <c r="B53" s="65"/>
      <c r="C53" s="66"/>
      <c r="D53" s="66"/>
      <c r="E53" s="66"/>
      <c r="F53" s="66"/>
      <c r="G53" s="66"/>
      <c r="H53" s="66"/>
      <c r="I53" s="66"/>
      <c r="J53" s="66" t="s">
        <v>52</v>
      </c>
      <c r="K53" s="66"/>
      <c r="L53" s="66"/>
      <c r="M53" s="66"/>
      <c r="N53" s="66"/>
      <c r="O53" s="66"/>
      <c r="P53" s="66"/>
      <c r="Q53" s="66"/>
      <c r="R53" s="66"/>
      <c r="S53" s="66" t="s">
        <v>53</v>
      </c>
      <c r="T53" s="66"/>
      <c r="U53" s="66"/>
      <c r="V53" s="66" t="s">
        <v>54</v>
      </c>
      <c r="W53" s="66"/>
      <c r="X53" s="66"/>
      <c r="Y53" s="66"/>
      <c r="Z53" s="66"/>
      <c r="AA53" s="66"/>
      <c r="AB53" s="66"/>
      <c r="AC53" s="66"/>
      <c r="AD53" s="67"/>
    </row>
    <row r="54" spans="1:30" x14ac:dyDescent="0.25">
      <c r="A54" s="68" t="s">
        <v>55</v>
      </c>
      <c r="B54" s="69"/>
      <c r="C54" s="69"/>
      <c r="D54" s="69"/>
      <c r="E54" s="69"/>
      <c r="F54" s="69"/>
      <c r="G54" s="69"/>
      <c r="H54" s="69" t="s">
        <v>56</v>
      </c>
      <c r="I54" s="69"/>
      <c r="J54" s="69"/>
      <c r="K54" s="69"/>
      <c r="L54" s="69"/>
      <c r="M54" s="69"/>
      <c r="N54" s="69" t="s">
        <v>57</v>
      </c>
      <c r="O54" s="69"/>
      <c r="P54" s="69"/>
      <c r="Q54" s="69"/>
      <c r="R54" s="69"/>
      <c r="S54" s="69"/>
      <c r="T54" s="69" t="s">
        <v>58</v>
      </c>
      <c r="U54" s="69"/>
      <c r="V54" s="69"/>
      <c r="W54" s="69"/>
      <c r="X54" s="69"/>
      <c r="Y54" s="69"/>
      <c r="Z54" s="69"/>
      <c r="AA54" s="69"/>
      <c r="AB54" s="69"/>
      <c r="AC54" s="69"/>
      <c r="AD54" s="70"/>
    </row>
    <row r="55" spans="1:30" ht="14.1" customHeight="1" x14ac:dyDescent="0.25">
      <c r="A55" s="68" t="s">
        <v>59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 t="s">
        <v>60</v>
      </c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70"/>
    </row>
    <row r="56" spans="1:30" x14ac:dyDescent="0.25">
      <c r="A56" s="68" t="s">
        <v>61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 t="s">
        <v>62</v>
      </c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70"/>
    </row>
    <row r="57" spans="1:30" x14ac:dyDescent="0.25">
      <c r="A57" s="68" t="s">
        <v>63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 t="s">
        <v>64</v>
      </c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70"/>
    </row>
    <row r="58" spans="1:30" x14ac:dyDescent="0.25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3"/>
    </row>
    <row r="59" spans="1:30" x14ac:dyDescent="0.25">
      <c r="AD59" s="1"/>
    </row>
    <row r="60" spans="1:30" x14ac:dyDescent="0.25">
      <c r="AD60" s="1"/>
    </row>
    <row r="61" spans="1:30" x14ac:dyDescent="0.25">
      <c r="AD61" s="1"/>
    </row>
  </sheetData>
  <mergeCells count="12">
    <mergeCell ref="Y5:AB5"/>
    <mergeCell ref="S31:X31"/>
    <mergeCell ref="Y31:AC31"/>
    <mergeCell ref="S32:U32"/>
    <mergeCell ref="V32:X32"/>
    <mergeCell ref="Y32:AA32"/>
    <mergeCell ref="AB32:AC32"/>
    <mergeCell ref="S33:U33"/>
    <mergeCell ref="V33:X33"/>
    <mergeCell ref="Y33:AC33"/>
    <mergeCell ref="P31:R31"/>
    <mergeCell ref="P32:R32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60" orientation="landscape" r:id="rId1"/>
  <headerFooter alignWithMargins="0"/>
  <ignoredErrors>
    <ignoredError sqref="B11:E11 F11:I11 J11:AC11 O49 O40 N47:O47 N43:O43 N41:O41 M50:R50 M49 N48:O48 M39:O39 M37 N36:O36 O35 L41 K45:O45 J51:K51 J49:K49 J48:K48 J43:L43 J39:K39 J37:K37 J36:K36 J35:K35 H51 H49 H48 H47:L47 H45:I45 H44:O44 H43 J41 H40:M40 H39 H37 H36 H35 F49 F48 F47 F45 F44 F43 F41 F40 F39 F35 F51 P38:R38 P42:R42 P46:R46 D49 D48 D47 B50:K50 D45 D44 D43 B46:O46 D41 D40 D39 B42:O42 F36 F37 B38:O38 D35 B36:C36 B35:C35 E35 B41:C41 S38:X38 B37:C37 G37 G36 B45:C45 S42:X42 B39:C39 E39 B40:C40 E40 E41 B49:C49 S46:X46 B43:C43 E43 B44:C44 E44 E45 B51:E51 L50 B47:C47 E47 B48:C48 E48 E49 G51 G35 G39 G40 G41:I41 G43 G44 G45 G47 G48 G49 I35 I36 I37 I39 N40 K41 I43 P44:X44 J45 M47 I48 I49 I51 L35:N35 L36:M36 L37 L39 M43 L48:M48 L49 L51:X51 P45:X45 M41 P35:X35 P36:X36 N37:X37 P39:X39 P48:X48 N49 S50:X50 P41:X41 P43:X43 P47:X47 P40:X40 P49:X49 E36 E37 AB16:AC16 AB13:AC13 AB12:AC12 Y19:AB19 X24:AC24 Y20:AA20 W23:AC23 W21:AC21 W19 Y17:AB17 Y16:Z16 X15:AC15 X12:Z12 Y27:AB27 U23 U20:V20 U19 U16 U13:Z13 T27 R27 P16:S16 P12:R12 N25:P25 N27:P27 M20:S20 O19:S19 N16 N12 M24:R24 N17:U17 K27 L25 O21:U21 M15:U15 F15:I15 M13:P13 N23:P23 I21 F21:G21 F22:AC22 I16:K16 F16:G16 I12:K12 H27:I27 F27 E23 E16 C23 B24:E27 C21:E21 B22:E22 C19:E19 B20:E20 C17:E17 B18:E18 D15:E15 B16 C12:E12 B13:E14 I17:J17 F19:K19 F20:K20 F17 F18:AC18 R25:AC25 F25:I25 R23:S23 F23:G23 U24:V24 F24:J24 F26:AC26 T12:U12 F12:G12 R13:S13 F13:I13 F14:AC14 B12 B15:C15 J13:L13 T13 H12 V12:W12 G27 K24:L24 W24 B23 H23:M23 T23 J25:K25 B19 B17 H17 B21 L20 L19:N19 K17:M17 C16:D16 J15:L15 H21 D23 H16 J27 L12:M12 L16:M16 J21:N21 V15:W15 V21 M25 L27:M27 V17:X17 T24 O12 O16 T19 T20 Q27 T16 S27 U27:X27 AA13 V16:X16 V19 W20:X20 V23 AA12 AA16 X19 AB20:AC20" numberStoredAsText="1"/>
    <ignoredError sqref="D36:D37 G17 AC19 AC17 Q25 Q23 S24 S12 Q13 AC27" twoDigitTextYear="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workbookViewId="0">
      <selection activeCell="D10" sqref="D10"/>
    </sheetView>
  </sheetViews>
  <sheetFormatPr defaultRowHeight="13.2" x14ac:dyDescent="0.25"/>
  <sheetData>
    <row r="1" spans="1:3" x14ac:dyDescent="0.25">
      <c r="A1" s="83" t="s">
        <v>321</v>
      </c>
    </row>
    <row r="3" spans="1:3" x14ac:dyDescent="0.25">
      <c r="A3" s="84" t="s">
        <v>322</v>
      </c>
    </row>
    <row r="4" spans="1:3" x14ac:dyDescent="0.25">
      <c r="A4" s="24" t="s">
        <v>325</v>
      </c>
    </row>
    <row r="5" spans="1:3" x14ac:dyDescent="0.25">
      <c r="A5" s="24" t="s">
        <v>326</v>
      </c>
    </row>
    <row r="6" spans="1:3" x14ac:dyDescent="0.25">
      <c r="A6" s="24" t="s">
        <v>334</v>
      </c>
    </row>
    <row r="8" spans="1:3" x14ac:dyDescent="0.25">
      <c r="A8" s="84" t="s">
        <v>323</v>
      </c>
    </row>
    <row r="9" spans="1:3" x14ac:dyDescent="0.25">
      <c r="A9" s="24" t="s">
        <v>327</v>
      </c>
    </row>
    <row r="10" spans="1:3" x14ac:dyDescent="0.25">
      <c r="A10" s="24"/>
    </row>
    <row r="12" spans="1:3" x14ac:dyDescent="0.25">
      <c r="A12" s="84" t="s">
        <v>324</v>
      </c>
    </row>
    <row r="13" spans="1:3" x14ac:dyDescent="0.25">
      <c r="A13" s="24" t="s">
        <v>328</v>
      </c>
      <c r="B13" s="24" t="s">
        <v>329</v>
      </c>
    </row>
    <row r="14" spans="1:3" x14ac:dyDescent="0.25">
      <c r="A14" s="24" t="s">
        <v>330</v>
      </c>
      <c r="B14" s="24" t="s">
        <v>331</v>
      </c>
    </row>
    <row r="15" spans="1:3" x14ac:dyDescent="0.25">
      <c r="A15" s="24" t="s">
        <v>332</v>
      </c>
      <c r="B15" s="24" t="s">
        <v>331</v>
      </c>
      <c r="C15" s="24" t="s">
        <v>333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Notes</vt:lpstr>
    </vt:vector>
  </TitlesOfParts>
  <Company>Weerburo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Gill</dc:creator>
  <cp:lastModifiedBy>Stephen Shongwe</cp:lastModifiedBy>
  <cp:lastPrinted>2020-03-23T12:38:22Z</cp:lastPrinted>
  <dcterms:created xsi:type="dcterms:W3CDTF">2000-12-14T06:36:46Z</dcterms:created>
  <dcterms:modified xsi:type="dcterms:W3CDTF">2022-08-18T06:43:35Z</dcterms:modified>
</cp:coreProperties>
</file>